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360" windowWidth="19440" windowHeight="12705"/>
  </bookViews>
  <sheets>
    <sheet name="Район (город)" sheetId="1" r:id="rId1"/>
  </sheets>
  <definedNames>
    <definedName name="Z_11A61AA9_D6FF_42A3_BC4D_E7C08884C6A1_.wvu.PrintArea" localSheetId="0" hidden="1">'Район (город)'!$A$1:$N$434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(город)'!$197:$197,'Район (город)'!$200:$211,'Район (город)'!$304:$304,'Район (город)'!$323:$328,'Район (город)'!$342:$360</definedName>
    <definedName name="Z_1920FFCE_37CF_486D_B0BB_9968DBDAD497_.wvu.PrintArea" localSheetId="0" hidden="1">'Район (город)'!$A$1:$N$434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(город)'!$A$1:$N$434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(город)'!$197:$197,'Район (город)'!$200:$211,'Район (город)'!$304:$304,'Район (город)'!$323:$328,'Район (город)'!$342:$360</definedName>
    <definedName name="Z_25E4E9B5_DF7D_48C4_B26C_271B5255BFEF_.wvu.PrintArea" localSheetId="0" hidden="1">'Район (город)'!$A$1:$N$434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(город)'!$197:$197,'Район (город)'!$200:$211,'Район (город)'!$304:$304,'Район (город)'!$323:$328,'Район (город)'!$342:$360</definedName>
    <definedName name="Z_4BBAC06F_E87F_494C_B8A1_64C3F067FF71_.wvu.PrintArea" localSheetId="0" hidden="1">'Район (город)'!$A$1:$N$434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(город)'!$197:$197,'Район (город)'!$200:$211,'Район (город)'!$304:$304,'Район (город)'!$323:$328,'Район (город)'!$342:$360</definedName>
    <definedName name="Z_52B3526C_5B9C_4D1C_AD84_5B9BCBCBC837_.wvu.PrintArea" localSheetId="0" hidden="1">'Район (город)'!$A$1:$N$434</definedName>
    <definedName name="Z_52B3526C_5B9C_4D1C_AD84_5B9BCBCBC837_.wvu.PrintTitles" localSheetId="0" hidden="1">'Район (город)'!$4:$6</definedName>
    <definedName name="Z_6164F2AE_3831_4185_9187_C5935B14A3DD_.wvu.PrintArea" localSheetId="0" hidden="1">'Район (город)'!$A$1:$N$434</definedName>
    <definedName name="Z_6164F2AE_3831_4185_9187_C5935B14A3DD_.wvu.PrintTitles" localSheetId="0" hidden="1">'Район (город)'!$4:$6</definedName>
    <definedName name="Z_6164F2AE_3831_4185_9187_C5935B14A3DD_.wvu.Rows" localSheetId="0" hidden="1">'Район (город)'!$200:$211</definedName>
    <definedName name="Z_831F3B17_A972_4E93_B9AC_84E2A9346915_.wvu.PrintArea" localSheetId="0" hidden="1">'Район (город)'!$A$1:$N$434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(город)'!$197:$197,'Район (город)'!$200:$211,'Район (город)'!$304:$304,'Район (город)'!$323:$328,'Район (город)'!$342:$360</definedName>
    <definedName name="Z_985DF335_C3A7_43CC_AE7A_4B424810E985_.wvu.PrintArea" localSheetId="0" hidden="1">'Район (город)'!$A$1:$N$434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(город)'!$A$1:$N$434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(город)'!$197:$197,'Район (город)'!$200:$211,'Район (город)'!$304:$304,'Район (город)'!$323:$328,'Район (город)'!$342:$360</definedName>
    <definedName name="Z_D21DFE68_0408_442F_B09D_1B332BCD22E2_.wvu.PrintArea" localSheetId="0" hidden="1">'Район (город)'!$A$1:$N$434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(город)'!$A$1:$N$434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(город)'!$197:$197,'Район (город)'!$200:$211,'Район (город)'!$304:$304,'Район (город)'!$323:$328,'Район (город)'!$342:$360</definedName>
    <definedName name="Z_EB4AB006_8FFF_49CC_8348_992A2BA0B6FC_.wvu.PrintArea" localSheetId="0" hidden="1">'Район (город)'!$A$1:$N$434</definedName>
    <definedName name="Z_EB4AB006_8FFF_49CC_8348_992A2BA0B6FC_.wvu.PrintTitles" localSheetId="0" hidden="1">'Район (город)'!$4:$6</definedName>
  </definedNames>
  <calcPr calcId="145621"/>
  <customWorkbookViews>
    <customWorkbookView name="Пользователь - Личное представление" guid="{6164F2AE-3831-4185-9187-C5935B14A3DD}" mergeInterval="0" personalView="1" maximized="1" xWindow="1" yWindow="1" windowWidth="1280" windowHeight="794" activeSheetId="1"/>
    <customWorkbookView name="PK - Личное представление" guid="{25E799B6-297C-4013-B249-51757798A6DA}" mergeInterval="0" personalView="1" maximized="1" windowWidth="1276" windowHeight="799" activeSheetId="1"/>
    <customWorkbookView name="User - Личное представление" guid="{E5D12A65-BEC2-47E4-A9AA-B79C1CBFA720}" mergeInterval="0" personalView="1" maximized="1" windowWidth="1276" windowHeight="759" activeSheetId="1"/>
  </customWorkbookViews>
</workbook>
</file>

<file path=xl/calcChain.xml><?xml version="1.0" encoding="utf-8"?>
<calcChain xmlns="http://schemas.openxmlformats.org/spreadsheetml/2006/main">
  <c r="J40" i="1" l="1"/>
  <c r="G140" i="1" l="1"/>
  <c r="G42" i="1" l="1"/>
  <c r="F42" i="1"/>
  <c r="E306" i="1" l="1"/>
  <c r="D306" i="1"/>
  <c r="D434" i="1"/>
  <c r="G272" i="1"/>
  <c r="H306" i="1"/>
  <c r="G306" i="1"/>
  <c r="F306" i="1" s="1"/>
  <c r="K212" i="1"/>
  <c r="I222" i="1"/>
  <c r="F222" i="1"/>
  <c r="L305" i="1"/>
  <c r="F305" i="1"/>
  <c r="M305" i="1"/>
  <c r="L222" i="1" l="1"/>
  <c r="M222" i="1" s="1"/>
  <c r="G36" i="1"/>
  <c r="E35" i="1" l="1"/>
  <c r="E34" i="1"/>
  <c r="D272" i="1"/>
  <c r="D130" i="1"/>
  <c r="C212" i="1" l="1"/>
  <c r="F214" i="1"/>
  <c r="I214" i="1"/>
  <c r="L214" i="1" l="1"/>
  <c r="M214" i="1" s="1"/>
  <c r="D165" i="1"/>
  <c r="E112" i="1"/>
  <c r="D112" i="1"/>
  <c r="E212" i="1" l="1"/>
  <c r="F297" i="1" l="1"/>
  <c r="L297" i="1" s="1"/>
  <c r="M297" i="1" s="1"/>
  <c r="F298" i="1"/>
  <c r="L298" i="1" s="1"/>
  <c r="M298" i="1" s="1"/>
  <c r="F299" i="1"/>
  <c r="L299" i="1" s="1"/>
  <c r="M299" i="1" s="1"/>
  <c r="F300" i="1"/>
  <c r="L300" i="1" s="1"/>
  <c r="M300" i="1" s="1"/>
  <c r="F302" i="1"/>
  <c r="L302" i="1" s="1"/>
  <c r="M302" i="1" s="1"/>
  <c r="F303" i="1"/>
  <c r="L303" i="1" s="1"/>
  <c r="M303" i="1" s="1"/>
  <c r="F285" i="1"/>
  <c r="L285" i="1" s="1"/>
  <c r="M285" i="1" s="1"/>
  <c r="F286" i="1"/>
  <c r="L286" i="1" s="1"/>
  <c r="M286" i="1" s="1"/>
  <c r="D244" i="1" l="1"/>
  <c r="D212" i="1"/>
  <c r="F426" i="1" l="1"/>
  <c r="G119" i="1" l="1"/>
  <c r="F173" i="1"/>
  <c r="L173" i="1" s="1"/>
  <c r="M173" i="1" s="1"/>
  <c r="F171" i="1"/>
  <c r="L171" i="1" s="1"/>
  <c r="M171" i="1" s="1"/>
  <c r="F169" i="1"/>
  <c r="L169" i="1" s="1"/>
  <c r="M169" i="1" s="1"/>
  <c r="I276" i="1"/>
  <c r="I277" i="1"/>
  <c r="F276" i="1"/>
  <c r="F277" i="1"/>
  <c r="H212" i="1"/>
  <c r="L276" i="1" l="1"/>
  <c r="M276" i="1" s="1"/>
  <c r="L277" i="1"/>
  <c r="M277" i="1" s="1"/>
  <c r="E165" i="1"/>
  <c r="E188" i="1" l="1"/>
  <c r="E386" i="1"/>
  <c r="E92" i="1"/>
  <c r="B386" i="1"/>
  <c r="C272" i="1"/>
  <c r="C306" i="1"/>
  <c r="F311" i="1"/>
  <c r="I311" i="1"/>
  <c r="F312" i="1"/>
  <c r="I312" i="1"/>
  <c r="F313" i="1"/>
  <c r="I313" i="1"/>
  <c r="F314" i="1"/>
  <c r="I314" i="1"/>
  <c r="L311" i="1" l="1"/>
  <c r="M311" i="1" s="1"/>
  <c r="L313" i="1"/>
  <c r="M313" i="1" s="1"/>
  <c r="L312" i="1"/>
  <c r="M312" i="1" s="1"/>
  <c r="L314" i="1"/>
  <c r="M314" i="1" s="1"/>
  <c r="D386" i="1"/>
  <c r="C386" i="1"/>
  <c r="D180" i="1" l="1"/>
  <c r="C180" i="1"/>
  <c r="C68" i="1"/>
  <c r="K130" i="1" l="1"/>
  <c r="J130" i="1"/>
  <c r="H130" i="1"/>
  <c r="G130" i="1"/>
  <c r="C130" i="1"/>
  <c r="E130" i="1"/>
  <c r="B130" i="1"/>
  <c r="F131" i="1"/>
  <c r="I131" i="1"/>
  <c r="F132" i="1"/>
  <c r="I132" i="1"/>
  <c r="F133" i="1"/>
  <c r="I133" i="1"/>
  <c r="F134" i="1"/>
  <c r="I134" i="1"/>
  <c r="F135" i="1"/>
  <c r="I135" i="1"/>
  <c r="F136" i="1"/>
  <c r="I136" i="1"/>
  <c r="F137" i="1"/>
  <c r="I137" i="1"/>
  <c r="F138" i="1"/>
  <c r="I138" i="1"/>
  <c r="F139" i="1"/>
  <c r="I139" i="1"/>
  <c r="F140" i="1"/>
  <c r="B119" i="1"/>
  <c r="L139" i="1" l="1"/>
  <c r="M139" i="1" s="1"/>
  <c r="L137" i="1"/>
  <c r="M137" i="1" s="1"/>
  <c r="L135" i="1"/>
  <c r="M135" i="1" s="1"/>
  <c r="L133" i="1"/>
  <c r="M133" i="1" s="1"/>
  <c r="L131" i="1"/>
  <c r="M131" i="1" s="1"/>
  <c r="I130" i="1"/>
  <c r="F130" i="1"/>
  <c r="L138" i="1"/>
  <c r="M138" i="1" s="1"/>
  <c r="L136" i="1"/>
  <c r="M136" i="1" s="1"/>
  <c r="L134" i="1"/>
  <c r="M134" i="1" s="1"/>
  <c r="L132" i="1"/>
  <c r="M132" i="1" s="1"/>
  <c r="L130" i="1" l="1"/>
  <c r="M130" i="1" s="1"/>
  <c r="I48" i="1"/>
  <c r="I51" i="1"/>
  <c r="I52" i="1"/>
  <c r="I53" i="1"/>
  <c r="I54" i="1"/>
  <c r="I55" i="1"/>
  <c r="I56" i="1"/>
  <c r="I58" i="1"/>
  <c r="I59" i="1"/>
  <c r="I60" i="1"/>
  <c r="I61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4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3" i="1"/>
  <c r="I115" i="1"/>
  <c r="I116" i="1"/>
  <c r="I117" i="1"/>
  <c r="I118" i="1"/>
  <c r="I120" i="1"/>
  <c r="I121" i="1"/>
  <c r="I122" i="1"/>
  <c r="I123" i="1"/>
  <c r="I124" i="1"/>
  <c r="I125" i="1"/>
  <c r="I126" i="1"/>
  <c r="I127" i="1"/>
  <c r="I128" i="1"/>
  <c r="I129" i="1"/>
  <c r="I141" i="1"/>
  <c r="I142" i="1"/>
  <c r="I143" i="1"/>
  <c r="I144" i="1"/>
  <c r="I145" i="1"/>
  <c r="I146" i="1"/>
  <c r="I147" i="1"/>
  <c r="I148" i="1"/>
  <c r="I150" i="1"/>
  <c r="I151" i="1"/>
  <c r="I152" i="1"/>
  <c r="I153" i="1"/>
  <c r="I154" i="1"/>
  <c r="I155" i="1"/>
  <c r="I157" i="1"/>
  <c r="I158" i="1"/>
  <c r="I159" i="1"/>
  <c r="I160" i="1"/>
  <c r="I161" i="1"/>
  <c r="I162" i="1"/>
  <c r="I163" i="1"/>
  <c r="I164" i="1"/>
  <c r="I166" i="1"/>
  <c r="I167" i="1"/>
  <c r="I168" i="1"/>
  <c r="I170" i="1"/>
  <c r="I172" i="1"/>
  <c r="I174" i="1"/>
  <c r="I175" i="1"/>
  <c r="I176" i="1"/>
  <c r="I177" i="1"/>
  <c r="I178" i="1"/>
  <c r="I179" i="1"/>
  <c r="I180" i="1"/>
  <c r="I182" i="1"/>
  <c r="I183" i="1"/>
  <c r="I184" i="1"/>
  <c r="I185" i="1"/>
  <c r="I186" i="1"/>
  <c r="I187" i="1"/>
  <c r="I189" i="1"/>
  <c r="I190" i="1"/>
  <c r="I191" i="1"/>
  <c r="I192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3" i="1"/>
  <c r="I215" i="1"/>
  <c r="I216" i="1"/>
  <c r="I217" i="1"/>
  <c r="I218" i="1"/>
  <c r="I219" i="1"/>
  <c r="I220" i="1"/>
  <c r="I221" i="1"/>
  <c r="I223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3" i="1"/>
  <c r="I274" i="1"/>
  <c r="I275" i="1"/>
  <c r="I278" i="1"/>
  <c r="I279" i="1"/>
  <c r="I280" i="1"/>
  <c r="I281" i="1"/>
  <c r="I282" i="1"/>
  <c r="I283" i="1"/>
  <c r="I284" i="1"/>
  <c r="I287" i="1"/>
  <c r="I288" i="1"/>
  <c r="I289" i="1"/>
  <c r="I290" i="1"/>
  <c r="I291" i="1"/>
  <c r="I294" i="1"/>
  <c r="I295" i="1"/>
  <c r="I296" i="1"/>
  <c r="I304" i="1"/>
  <c r="I307" i="1"/>
  <c r="I309" i="1"/>
  <c r="I310" i="1"/>
  <c r="I315" i="1"/>
  <c r="I316" i="1"/>
  <c r="I317" i="1"/>
  <c r="I318" i="1"/>
  <c r="I319" i="1"/>
  <c r="I320" i="1"/>
  <c r="I321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2" i="1"/>
  <c r="I363" i="1"/>
  <c r="I364" i="1"/>
  <c r="I365" i="1"/>
  <c r="I366" i="1"/>
  <c r="I368" i="1"/>
  <c r="I369" i="1"/>
  <c r="I370" i="1"/>
  <c r="I371" i="1"/>
  <c r="I372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5" i="1"/>
  <c r="I406" i="1"/>
  <c r="I408" i="1"/>
  <c r="I409" i="1"/>
  <c r="I410" i="1"/>
  <c r="I411" i="1"/>
  <c r="I419" i="1"/>
  <c r="I420" i="1"/>
  <c r="I424" i="1"/>
  <c r="I426" i="1"/>
  <c r="I427" i="1"/>
  <c r="I428" i="1"/>
  <c r="I429" i="1"/>
  <c r="F48" i="1"/>
  <c r="F51" i="1"/>
  <c r="F52" i="1"/>
  <c r="F53" i="1"/>
  <c r="F54" i="1"/>
  <c r="F55" i="1"/>
  <c r="F56" i="1"/>
  <c r="F58" i="1"/>
  <c r="F59" i="1"/>
  <c r="F60" i="1"/>
  <c r="F61" i="1"/>
  <c r="F63" i="1"/>
  <c r="F64" i="1"/>
  <c r="F65" i="1"/>
  <c r="F66" i="1"/>
  <c r="F67" i="1"/>
  <c r="F69" i="1"/>
  <c r="F70" i="1"/>
  <c r="F71" i="1"/>
  <c r="F72" i="1"/>
  <c r="F73" i="1"/>
  <c r="F74" i="1"/>
  <c r="F75" i="1"/>
  <c r="F76" i="1"/>
  <c r="F78" i="1"/>
  <c r="F79" i="1"/>
  <c r="F80" i="1"/>
  <c r="F81" i="1"/>
  <c r="F82" i="1"/>
  <c r="F84" i="1"/>
  <c r="F85" i="1"/>
  <c r="F86" i="1"/>
  <c r="F87" i="1"/>
  <c r="F88" i="1"/>
  <c r="F89" i="1"/>
  <c r="F90" i="1"/>
  <c r="F91" i="1"/>
  <c r="F93" i="1"/>
  <c r="F94" i="1"/>
  <c r="F95" i="1"/>
  <c r="F96" i="1"/>
  <c r="F97" i="1"/>
  <c r="F98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3" i="1"/>
  <c r="F115" i="1"/>
  <c r="F116" i="1"/>
  <c r="F117" i="1"/>
  <c r="F118" i="1"/>
  <c r="F120" i="1"/>
  <c r="F121" i="1"/>
  <c r="F122" i="1"/>
  <c r="F123" i="1"/>
  <c r="F124" i="1"/>
  <c r="F125" i="1"/>
  <c r="F126" i="1"/>
  <c r="F127" i="1"/>
  <c r="F128" i="1"/>
  <c r="F129" i="1"/>
  <c r="F141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7" i="1"/>
  <c r="F158" i="1"/>
  <c r="F159" i="1"/>
  <c r="F160" i="1"/>
  <c r="F161" i="1"/>
  <c r="F162" i="1"/>
  <c r="F163" i="1"/>
  <c r="F164" i="1"/>
  <c r="F166" i="1"/>
  <c r="F167" i="1"/>
  <c r="F168" i="1"/>
  <c r="F170" i="1"/>
  <c r="F172" i="1"/>
  <c r="F174" i="1"/>
  <c r="F175" i="1"/>
  <c r="F176" i="1"/>
  <c r="F177" i="1"/>
  <c r="F178" i="1"/>
  <c r="F179" i="1"/>
  <c r="F180" i="1"/>
  <c r="F182" i="1"/>
  <c r="F183" i="1"/>
  <c r="F184" i="1"/>
  <c r="F185" i="1"/>
  <c r="F186" i="1"/>
  <c r="F187" i="1"/>
  <c r="F189" i="1"/>
  <c r="F190" i="1"/>
  <c r="F191" i="1"/>
  <c r="F192" i="1"/>
  <c r="F194" i="1"/>
  <c r="F195" i="1"/>
  <c r="F196" i="1"/>
  <c r="F197" i="1"/>
  <c r="F198" i="1"/>
  <c r="F199" i="1"/>
  <c r="F213" i="1"/>
  <c r="F215" i="1"/>
  <c r="F216" i="1"/>
  <c r="F217" i="1"/>
  <c r="F218" i="1"/>
  <c r="F219" i="1"/>
  <c r="F220" i="1"/>
  <c r="F221" i="1"/>
  <c r="F223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3" i="1"/>
  <c r="F274" i="1"/>
  <c r="F275" i="1"/>
  <c r="F278" i="1"/>
  <c r="F279" i="1"/>
  <c r="F280" i="1"/>
  <c r="F281" i="1"/>
  <c r="F282" i="1"/>
  <c r="F283" i="1"/>
  <c r="F284" i="1"/>
  <c r="F287" i="1"/>
  <c r="F288" i="1"/>
  <c r="F289" i="1"/>
  <c r="F290" i="1"/>
  <c r="F291" i="1"/>
  <c r="F294" i="1"/>
  <c r="F295" i="1"/>
  <c r="F296" i="1"/>
  <c r="F304" i="1"/>
  <c r="F307" i="1"/>
  <c r="F309" i="1"/>
  <c r="F310" i="1"/>
  <c r="F315" i="1"/>
  <c r="F316" i="1"/>
  <c r="F317" i="1"/>
  <c r="F318" i="1"/>
  <c r="F319" i="1"/>
  <c r="F320" i="1"/>
  <c r="F321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2" i="1"/>
  <c r="F363" i="1"/>
  <c r="F364" i="1"/>
  <c r="F365" i="1"/>
  <c r="F366" i="1"/>
  <c r="F368" i="1"/>
  <c r="F369" i="1"/>
  <c r="F370" i="1"/>
  <c r="F371" i="1"/>
  <c r="F372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5" i="1"/>
  <c r="F406" i="1"/>
  <c r="F408" i="1"/>
  <c r="F409" i="1"/>
  <c r="F410" i="1"/>
  <c r="F411" i="1"/>
  <c r="F419" i="1"/>
  <c r="F420" i="1"/>
  <c r="F424" i="1"/>
  <c r="F428" i="1"/>
  <c r="F429" i="1"/>
  <c r="F46" i="1"/>
  <c r="L428" i="1" l="1"/>
  <c r="M428" i="1" s="1"/>
  <c r="L420" i="1"/>
  <c r="M420" i="1" s="1"/>
  <c r="L426" i="1"/>
  <c r="M426" i="1" s="1"/>
  <c r="L411" i="1"/>
  <c r="M411" i="1" s="1"/>
  <c r="L427" i="1"/>
  <c r="M427" i="1" s="1"/>
  <c r="L419" i="1"/>
  <c r="M419" i="1" s="1"/>
  <c r="L429" i="1"/>
  <c r="M429" i="1" s="1"/>
  <c r="L424" i="1"/>
  <c r="M424" i="1" s="1"/>
  <c r="L397" i="1"/>
  <c r="M397" i="1" s="1"/>
  <c r="L393" i="1"/>
  <c r="M393" i="1" s="1"/>
  <c r="L389" i="1"/>
  <c r="M389" i="1" s="1"/>
  <c r="L385" i="1"/>
  <c r="M385" i="1" s="1"/>
  <c r="L381" i="1"/>
  <c r="M381" i="1" s="1"/>
  <c r="L377" i="1"/>
  <c r="M377" i="1" s="1"/>
  <c r="L372" i="1"/>
  <c r="M372" i="1" s="1"/>
  <c r="L368" i="1"/>
  <c r="M368" i="1" s="1"/>
  <c r="L363" i="1"/>
  <c r="M363" i="1" s="1"/>
  <c r="L358" i="1"/>
  <c r="M358" i="1" s="1"/>
  <c r="L354" i="1"/>
  <c r="M354" i="1" s="1"/>
  <c r="L350" i="1"/>
  <c r="M350" i="1" s="1"/>
  <c r="L346" i="1"/>
  <c r="M346" i="1" s="1"/>
  <c r="L342" i="1"/>
  <c r="M342" i="1" s="1"/>
  <c r="L338" i="1"/>
  <c r="M338" i="1" s="1"/>
  <c r="L334" i="1"/>
  <c r="M334" i="1" s="1"/>
  <c r="L330" i="1"/>
  <c r="M330" i="1" s="1"/>
  <c r="L326" i="1"/>
  <c r="M326" i="1" s="1"/>
  <c r="L321" i="1"/>
  <c r="M321" i="1" s="1"/>
  <c r="L317" i="1"/>
  <c r="M317" i="1" s="1"/>
  <c r="L309" i="1"/>
  <c r="M309" i="1" s="1"/>
  <c r="L296" i="1"/>
  <c r="M296" i="1" s="1"/>
  <c r="L290" i="1"/>
  <c r="M290" i="1" s="1"/>
  <c r="L280" i="1"/>
  <c r="M280" i="1" s="1"/>
  <c r="L269" i="1"/>
  <c r="M269" i="1" s="1"/>
  <c r="L261" i="1"/>
  <c r="M261" i="1" s="1"/>
  <c r="L253" i="1"/>
  <c r="M253" i="1" s="1"/>
  <c r="L245" i="1"/>
  <c r="M245" i="1" s="1"/>
  <c r="L236" i="1"/>
  <c r="M236" i="1" s="1"/>
  <c r="L228" i="1"/>
  <c r="M228" i="1" s="1"/>
  <c r="L227" i="1"/>
  <c r="M227" i="1" s="1"/>
  <c r="L219" i="1"/>
  <c r="M219" i="1" s="1"/>
  <c r="L198" i="1"/>
  <c r="M198" i="1" s="1"/>
  <c r="L410" i="1"/>
  <c r="M410" i="1" s="1"/>
  <c r="L405" i="1"/>
  <c r="M405" i="1" s="1"/>
  <c r="L399" i="1"/>
  <c r="M399" i="1" s="1"/>
  <c r="L395" i="1"/>
  <c r="M395" i="1" s="1"/>
  <c r="L391" i="1"/>
  <c r="M391" i="1" s="1"/>
  <c r="L387" i="1"/>
  <c r="M387" i="1" s="1"/>
  <c r="L383" i="1"/>
  <c r="M383" i="1" s="1"/>
  <c r="L379" i="1"/>
  <c r="M379" i="1" s="1"/>
  <c r="L375" i="1"/>
  <c r="M375" i="1" s="1"/>
  <c r="L370" i="1"/>
  <c r="M370" i="1" s="1"/>
  <c r="L365" i="1"/>
  <c r="M365" i="1" s="1"/>
  <c r="L360" i="1"/>
  <c r="M360" i="1" s="1"/>
  <c r="L356" i="1"/>
  <c r="M356" i="1" s="1"/>
  <c r="L352" i="1"/>
  <c r="M352" i="1" s="1"/>
  <c r="L348" i="1"/>
  <c r="M348" i="1" s="1"/>
  <c r="L344" i="1"/>
  <c r="M344" i="1" s="1"/>
  <c r="L340" i="1"/>
  <c r="M340" i="1" s="1"/>
  <c r="L336" i="1"/>
  <c r="M336" i="1" s="1"/>
  <c r="L332" i="1"/>
  <c r="M332" i="1" s="1"/>
  <c r="L328" i="1"/>
  <c r="M328" i="1" s="1"/>
  <c r="L324" i="1"/>
  <c r="M324" i="1" s="1"/>
  <c r="L319" i="1"/>
  <c r="M319" i="1" s="1"/>
  <c r="L315" i="1"/>
  <c r="M315" i="1" s="1"/>
  <c r="L294" i="1"/>
  <c r="M294" i="1" s="1"/>
  <c r="L408" i="1"/>
  <c r="M408" i="1" s="1"/>
  <c r="L284" i="1"/>
  <c r="M284" i="1" s="1"/>
  <c r="L274" i="1"/>
  <c r="M274" i="1" s="1"/>
  <c r="L265" i="1"/>
  <c r="M265" i="1" s="1"/>
  <c r="L257" i="1"/>
  <c r="M257" i="1" s="1"/>
  <c r="L249" i="1"/>
  <c r="M249" i="1" s="1"/>
  <c r="L240" i="1"/>
  <c r="M240" i="1" s="1"/>
  <c r="L232" i="1"/>
  <c r="M232" i="1" s="1"/>
  <c r="L215" i="1"/>
  <c r="M215" i="1" s="1"/>
  <c r="L409" i="1"/>
  <c r="M409" i="1" s="1"/>
  <c r="L406" i="1"/>
  <c r="M406" i="1" s="1"/>
  <c r="L398" i="1"/>
  <c r="M398" i="1" s="1"/>
  <c r="L396" i="1"/>
  <c r="M396" i="1" s="1"/>
  <c r="L394" i="1"/>
  <c r="M394" i="1" s="1"/>
  <c r="L392" i="1"/>
  <c r="M392" i="1" s="1"/>
  <c r="L390" i="1"/>
  <c r="M390" i="1" s="1"/>
  <c r="L388" i="1"/>
  <c r="M388" i="1" s="1"/>
  <c r="L386" i="1"/>
  <c r="M386" i="1" s="1"/>
  <c r="L384" i="1"/>
  <c r="M384" i="1" s="1"/>
  <c r="L382" i="1"/>
  <c r="M382" i="1" s="1"/>
  <c r="L380" i="1"/>
  <c r="M380" i="1" s="1"/>
  <c r="L378" i="1"/>
  <c r="M378" i="1" s="1"/>
  <c r="L376" i="1"/>
  <c r="M376" i="1" s="1"/>
  <c r="L374" i="1"/>
  <c r="M374" i="1" s="1"/>
  <c r="L371" i="1"/>
  <c r="M371" i="1" s="1"/>
  <c r="L369" i="1"/>
  <c r="M369" i="1" s="1"/>
  <c r="L366" i="1"/>
  <c r="M366" i="1" s="1"/>
  <c r="L364" i="1"/>
  <c r="M364" i="1" s="1"/>
  <c r="L362" i="1"/>
  <c r="M362" i="1" s="1"/>
  <c r="L359" i="1"/>
  <c r="M359" i="1" s="1"/>
  <c r="L357" i="1"/>
  <c r="M357" i="1" s="1"/>
  <c r="L355" i="1"/>
  <c r="M355" i="1" s="1"/>
  <c r="L353" i="1"/>
  <c r="M353" i="1" s="1"/>
  <c r="L351" i="1"/>
  <c r="M351" i="1" s="1"/>
  <c r="L349" i="1"/>
  <c r="M349" i="1" s="1"/>
  <c r="L347" i="1"/>
  <c r="M347" i="1" s="1"/>
  <c r="L345" i="1"/>
  <c r="M345" i="1" s="1"/>
  <c r="L343" i="1"/>
  <c r="M343" i="1" s="1"/>
  <c r="L341" i="1"/>
  <c r="M341" i="1" s="1"/>
  <c r="L339" i="1"/>
  <c r="M339" i="1" s="1"/>
  <c r="L337" i="1"/>
  <c r="M337" i="1" s="1"/>
  <c r="L335" i="1"/>
  <c r="M335" i="1" s="1"/>
  <c r="L333" i="1"/>
  <c r="M333" i="1" s="1"/>
  <c r="L331" i="1"/>
  <c r="M331" i="1" s="1"/>
  <c r="L329" i="1"/>
  <c r="M329" i="1" s="1"/>
  <c r="L327" i="1"/>
  <c r="M327" i="1" s="1"/>
  <c r="L325" i="1"/>
  <c r="M325" i="1" s="1"/>
  <c r="L323" i="1"/>
  <c r="M323" i="1" s="1"/>
  <c r="L320" i="1"/>
  <c r="M320" i="1" s="1"/>
  <c r="L318" i="1"/>
  <c r="M318" i="1" s="1"/>
  <c r="L316" i="1"/>
  <c r="M316" i="1" s="1"/>
  <c r="L310" i="1"/>
  <c r="M310" i="1" s="1"/>
  <c r="L307" i="1"/>
  <c r="M307" i="1" s="1"/>
  <c r="L304" i="1"/>
  <c r="M304" i="1" s="1"/>
  <c r="L295" i="1"/>
  <c r="M295" i="1" s="1"/>
  <c r="L291" i="1"/>
  <c r="M291" i="1" s="1"/>
  <c r="L196" i="1"/>
  <c r="M196" i="1" s="1"/>
  <c r="L194" i="1"/>
  <c r="M194" i="1" s="1"/>
  <c r="L191" i="1"/>
  <c r="M191" i="1" s="1"/>
  <c r="L189" i="1"/>
  <c r="M189" i="1" s="1"/>
  <c r="L186" i="1"/>
  <c r="M186" i="1" s="1"/>
  <c r="L184" i="1"/>
  <c r="M184" i="1" s="1"/>
  <c r="L182" i="1"/>
  <c r="M182" i="1" s="1"/>
  <c r="L179" i="1"/>
  <c r="M179" i="1" s="1"/>
  <c r="L177" i="1"/>
  <c r="M177" i="1" s="1"/>
  <c r="L175" i="1"/>
  <c r="M175" i="1" s="1"/>
  <c r="L172" i="1"/>
  <c r="M172" i="1" s="1"/>
  <c r="L168" i="1"/>
  <c r="M168" i="1" s="1"/>
  <c r="L166" i="1"/>
  <c r="M166" i="1" s="1"/>
  <c r="L163" i="1"/>
  <c r="M163" i="1" s="1"/>
  <c r="L161" i="1"/>
  <c r="M161" i="1" s="1"/>
  <c r="L159" i="1"/>
  <c r="M159" i="1" s="1"/>
  <c r="L157" i="1"/>
  <c r="M157" i="1" s="1"/>
  <c r="L154" i="1"/>
  <c r="M154" i="1" s="1"/>
  <c r="L152" i="1"/>
  <c r="M152" i="1" s="1"/>
  <c r="L150" i="1"/>
  <c r="M150" i="1" s="1"/>
  <c r="L288" i="1"/>
  <c r="M288" i="1" s="1"/>
  <c r="L282" i="1"/>
  <c r="M282" i="1" s="1"/>
  <c r="L278" i="1"/>
  <c r="M278" i="1" s="1"/>
  <c r="L271" i="1"/>
  <c r="M271" i="1" s="1"/>
  <c r="L267" i="1"/>
  <c r="M267" i="1" s="1"/>
  <c r="L263" i="1"/>
  <c r="M263" i="1" s="1"/>
  <c r="L259" i="1"/>
  <c r="M259" i="1" s="1"/>
  <c r="L255" i="1"/>
  <c r="M255" i="1" s="1"/>
  <c r="L251" i="1"/>
  <c r="M251" i="1" s="1"/>
  <c r="L247" i="1"/>
  <c r="M247" i="1" s="1"/>
  <c r="L242" i="1"/>
  <c r="M242" i="1" s="1"/>
  <c r="L238" i="1"/>
  <c r="M238" i="1" s="1"/>
  <c r="L234" i="1"/>
  <c r="M234" i="1" s="1"/>
  <c r="L230" i="1"/>
  <c r="M230" i="1" s="1"/>
  <c r="L225" i="1"/>
  <c r="M225" i="1" s="1"/>
  <c r="L221" i="1"/>
  <c r="M221" i="1" s="1"/>
  <c r="L217" i="1"/>
  <c r="M217" i="1" s="1"/>
  <c r="L213" i="1"/>
  <c r="M213" i="1" s="1"/>
  <c r="L289" i="1"/>
  <c r="M289" i="1" s="1"/>
  <c r="L283" i="1"/>
  <c r="M283" i="1" s="1"/>
  <c r="L279" i="1"/>
  <c r="M279" i="1" s="1"/>
  <c r="L273" i="1"/>
  <c r="M273" i="1" s="1"/>
  <c r="L266" i="1"/>
  <c r="M266" i="1" s="1"/>
  <c r="L262" i="1"/>
  <c r="M262" i="1" s="1"/>
  <c r="L260" i="1"/>
  <c r="M260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3" i="1"/>
  <c r="M223" i="1" s="1"/>
  <c r="L220" i="1"/>
  <c r="M220" i="1" s="1"/>
  <c r="L147" i="1"/>
  <c r="M147" i="1" s="1"/>
  <c r="L143" i="1"/>
  <c r="M143" i="1" s="1"/>
  <c r="L129" i="1"/>
  <c r="M129" i="1" s="1"/>
  <c r="L125" i="1"/>
  <c r="M125" i="1" s="1"/>
  <c r="L121" i="1"/>
  <c r="M121" i="1" s="1"/>
  <c r="L118" i="1"/>
  <c r="M118" i="1" s="1"/>
  <c r="L113" i="1"/>
  <c r="M113" i="1" s="1"/>
  <c r="L108" i="1"/>
  <c r="M108" i="1" s="1"/>
  <c r="L104" i="1"/>
  <c r="M104" i="1" s="1"/>
  <c r="L100" i="1"/>
  <c r="M100" i="1" s="1"/>
  <c r="L95" i="1"/>
  <c r="M95" i="1" s="1"/>
  <c r="L90" i="1"/>
  <c r="M90" i="1" s="1"/>
  <c r="L86" i="1"/>
  <c r="M86" i="1" s="1"/>
  <c r="L81" i="1"/>
  <c r="M81" i="1" s="1"/>
  <c r="L287" i="1"/>
  <c r="M287" i="1" s="1"/>
  <c r="L281" i="1"/>
  <c r="M281" i="1" s="1"/>
  <c r="L275" i="1"/>
  <c r="M275" i="1" s="1"/>
  <c r="L270" i="1"/>
  <c r="M270" i="1" s="1"/>
  <c r="L268" i="1"/>
  <c r="M268" i="1" s="1"/>
  <c r="L264" i="1"/>
  <c r="M264" i="1" s="1"/>
  <c r="L258" i="1"/>
  <c r="M258" i="1" s="1"/>
  <c r="L256" i="1"/>
  <c r="M256" i="1" s="1"/>
  <c r="L252" i="1"/>
  <c r="M252" i="1" s="1"/>
  <c r="L248" i="1"/>
  <c r="M248" i="1" s="1"/>
  <c r="L243" i="1"/>
  <c r="M243" i="1" s="1"/>
  <c r="L239" i="1"/>
  <c r="M239" i="1" s="1"/>
  <c r="L235" i="1"/>
  <c r="M235" i="1" s="1"/>
  <c r="L231" i="1"/>
  <c r="M231" i="1" s="1"/>
  <c r="L226" i="1"/>
  <c r="M226" i="1" s="1"/>
  <c r="L218" i="1"/>
  <c r="M218" i="1" s="1"/>
  <c r="L216" i="1"/>
  <c r="M216" i="1" s="1"/>
  <c r="L199" i="1"/>
  <c r="M199" i="1" s="1"/>
  <c r="L145" i="1"/>
  <c r="M145" i="1" s="1"/>
  <c r="L141" i="1"/>
  <c r="M141" i="1" s="1"/>
  <c r="L127" i="1"/>
  <c r="M127" i="1" s="1"/>
  <c r="L123" i="1"/>
  <c r="M123" i="1" s="1"/>
  <c r="L116" i="1"/>
  <c r="M116" i="1" s="1"/>
  <c r="L110" i="1"/>
  <c r="M110" i="1" s="1"/>
  <c r="L106" i="1"/>
  <c r="M106" i="1" s="1"/>
  <c r="L102" i="1"/>
  <c r="M102" i="1" s="1"/>
  <c r="L97" i="1"/>
  <c r="M97" i="1" s="1"/>
  <c r="L93" i="1"/>
  <c r="M93" i="1" s="1"/>
  <c r="L88" i="1"/>
  <c r="M88" i="1" s="1"/>
  <c r="L84" i="1"/>
  <c r="M84" i="1" s="1"/>
  <c r="L79" i="1"/>
  <c r="M79" i="1" s="1"/>
  <c r="L76" i="1"/>
  <c r="M76" i="1" s="1"/>
  <c r="L74" i="1"/>
  <c r="M74" i="1" s="1"/>
  <c r="L72" i="1"/>
  <c r="M72" i="1" s="1"/>
  <c r="L70" i="1"/>
  <c r="M70" i="1" s="1"/>
  <c r="L67" i="1"/>
  <c r="M67" i="1" s="1"/>
  <c r="L65" i="1"/>
  <c r="M65" i="1" s="1"/>
  <c r="L63" i="1"/>
  <c r="M63" i="1" s="1"/>
  <c r="L60" i="1"/>
  <c r="M60" i="1" s="1"/>
  <c r="L58" i="1"/>
  <c r="M58" i="1" s="1"/>
  <c r="L55" i="1"/>
  <c r="M55" i="1" s="1"/>
  <c r="L53" i="1"/>
  <c r="M53" i="1" s="1"/>
  <c r="L51" i="1"/>
  <c r="M51" i="1" s="1"/>
  <c r="L197" i="1"/>
  <c r="M197" i="1" s="1"/>
  <c r="L195" i="1"/>
  <c r="M195" i="1" s="1"/>
  <c r="L192" i="1"/>
  <c r="M192" i="1" s="1"/>
  <c r="L190" i="1"/>
  <c r="M190" i="1" s="1"/>
  <c r="L187" i="1"/>
  <c r="M187" i="1" s="1"/>
  <c r="L185" i="1"/>
  <c r="M185" i="1" s="1"/>
  <c r="L183" i="1"/>
  <c r="M183" i="1" s="1"/>
  <c r="L180" i="1"/>
  <c r="M180" i="1" s="1"/>
  <c r="L178" i="1"/>
  <c r="M178" i="1" s="1"/>
  <c r="L176" i="1"/>
  <c r="M176" i="1" s="1"/>
  <c r="L174" i="1"/>
  <c r="M174" i="1" s="1"/>
  <c r="L170" i="1"/>
  <c r="M170" i="1" s="1"/>
  <c r="L167" i="1"/>
  <c r="M167" i="1" s="1"/>
  <c r="L164" i="1"/>
  <c r="M164" i="1" s="1"/>
  <c r="L162" i="1"/>
  <c r="M162" i="1" s="1"/>
  <c r="L160" i="1"/>
  <c r="M160" i="1" s="1"/>
  <c r="L158" i="1"/>
  <c r="M158" i="1" s="1"/>
  <c r="L155" i="1"/>
  <c r="M155" i="1" s="1"/>
  <c r="L153" i="1"/>
  <c r="M153" i="1" s="1"/>
  <c r="L151" i="1"/>
  <c r="M151" i="1" s="1"/>
  <c r="L148" i="1"/>
  <c r="M148" i="1" s="1"/>
  <c r="L146" i="1"/>
  <c r="M146" i="1" s="1"/>
  <c r="L144" i="1"/>
  <c r="M144" i="1" s="1"/>
  <c r="L142" i="1"/>
  <c r="M142" i="1" s="1"/>
  <c r="L128" i="1"/>
  <c r="M128" i="1" s="1"/>
  <c r="L126" i="1"/>
  <c r="M126" i="1" s="1"/>
  <c r="L124" i="1"/>
  <c r="M124" i="1" s="1"/>
  <c r="L122" i="1"/>
  <c r="M122" i="1" s="1"/>
  <c r="L120" i="1"/>
  <c r="M120" i="1" s="1"/>
  <c r="L117" i="1"/>
  <c r="M117" i="1" s="1"/>
  <c r="L115" i="1"/>
  <c r="M115" i="1" s="1"/>
  <c r="L111" i="1"/>
  <c r="M111" i="1" s="1"/>
  <c r="L109" i="1"/>
  <c r="M109" i="1" s="1"/>
  <c r="L107" i="1"/>
  <c r="M107" i="1" s="1"/>
  <c r="L105" i="1"/>
  <c r="M105" i="1" s="1"/>
  <c r="L103" i="1"/>
  <c r="M103" i="1" s="1"/>
  <c r="L101" i="1"/>
  <c r="M101" i="1" s="1"/>
  <c r="L98" i="1"/>
  <c r="M98" i="1" s="1"/>
  <c r="L96" i="1"/>
  <c r="M96" i="1" s="1"/>
  <c r="L94" i="1"/>
  <c r="M94" i="1" s="1"/>
  <c r="L91" i="1"/>
  <c r="M91" i="1" s="1"/>
  <c r="L89" i="1"/>
  <c r="M89" i="1" s="1"/>
  <c r="L87" i="1"/>
  <c r="M87" i="1" s="1"/>
  <c r="L85" i="1"/>
  <c r="M85" i="1" s="1"/>
  <c r="L82" i="1"/>
  <c r="M82" i="1" s="1"/>
  <c r="L80" i="1"/>
  <c r="M80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1" i="1"/>
  <c r="M61" i="1" s="1"/>
  <c r="L59" i="1"/>
  <c r="M59" i="1" s="1"/>
  <c r="L56" i="1"/>
  <c r="M56" i="1" s="1"/>
  <c r="L54" i="1"/>
  <c r="M54" i="1" s="1"/>
  <c r="L52" i="1"/>
  <c r="M52" i="1" s="1"/>
  <c r="L48" i="1"/>
  <c r="M48" i="1" s="1"/>
  <c r="C425" i="1"/>
  <c r="G425" i="1"/>
  <c r="H425" i="1"/>
  <c r="J425" i="1"/>
  <c r="K425" i="1"/>
  <c r="C431" i="1"/>
  <c r="D431" i="1"/>
  <c r="E431" i="1"/>
  <c r="G431" i="1"/>
  <c r="H431" i="1"/>
  <c r="J431" i="1"/>
  <c r="K431" i="1"/>
  <c r="C415" i="1"/>
  <c r="D415" i="1"/>
  <c r="E415" i="1"/>
  <c r="G415" i="1"/>
  <c r="H415" i="1"/>
  <c r="J415" i="1"/>
  <c r="K415" i="1"/>
  <c r="C416" i="1"/>
  <c r="D416" i="1"/>
  <c r="E416" i="1"/>
  <c r="G416" i="1"/>
  <c r="H416" i="1"/>
  <c r="J416" i="1"/>
  <c r="K416" i="1"/>
  <c r="C417" i="1"/>
  <c r="D417" i="1"/>
  <c r="E417" i="1"/>
  <c r="G417" i="1"/>
  <c r="H417" i="1"/>
  <c r="J417" i="1"/>
  <c r="K417" i="1"/>
  <c r="C418" i="1"/>
  <c r="D418" i="1"/>
  <c r="E418" i="1"/>
  <c r="G418" i="1"/>
  <c r="H418" i="1"/>
  <c r="J418" i="1"/>
  <c r="K418" i="1"/>
  <c r="B418" i="1"/>
  <c r="C407" i="1"/>
  <c r="D407" i="1"/>
  <c r="E407" i="1"/>
  <c r="G407" i="1"/>
  <c r="H407" i="1"/>
  <c r="J407" i="1"/>
  <c r="K407" i="1"/>
  <c r="C404" i="1"/>
  <c r="D404" i="1"/>
  <c r="E404" i="1"/>
  <c r="G404" i="1"/>
  <c r="H404" i="1"/>
  <c r="J404" i="1"/>
  <c r="K404" i="1"/>
  <c r="B404" i="1"/>
  <c r="J272" i="1"/>
  <c r="K272" i="1"/>
  <c r="C373" i="1"/>
  <c r="D373" i="1"/>
  <c r="E373" i="1"/>
  <c r="G373" i="1"/>
  <c r="H373" i="1"/>
  <c r="J373" i="1"/>
  <c r="K373" i="1"/>
  <c r="B373" i="1"/>
  <c r="C367" i="1"/>
  <c r="D367" i="1"/>
  <c r="E367" i="1"/>
  <c r="G367" i="1"/>
  <c r="H367" i="1"/>
  <c r="J367" i="1"/>
  <c r="K367" i="1"/>
  <c r="B367" i="1"/>
  <c r="C361" i="1"/>
  <c r="D361" i="1"/>
  <c r="E361" i="1"/>
  <c r="G361" i="1"/>
  <c r="H361" i="1"/>
  <c r="J361" i="1"/>
  <c r="K361" i="1"/>
  <c r="J322" i="1"/>
  <c r="C322" i="1"/>
  <c r="D322" i="1"/>
  <c r="E322" i="1"/>
  <c r="G322" i="1"/>
  <c r="K322" i="1"/>
  <c r="J306" i="1"/>
  <c r="K306" i="1"/>
  <c r="E272" i="1"/>
  <c r="C244" i="1"/>
  <c r="E244" i="1"/>
  <c r="G244" i="1"/>
  <c r="H244" i="1"/>
  <c r="J244" i="1"/>
  <c r="K244" i="1"/>
  <c r="C224" i="1"/>
  <c r="D224" i="1"/>
  <c r="G224" i="1"/>
  <c r="H224" i="1"/>
  <c r="J224" i="1"/>
  <c r="K224" i="1"/>
  <c r="G212" i="1"/>
  <c r="F212" i="1" s="1"/>
  <c r="J212" i="1"/>
  <c r="C193" i="1"/>
  <c r="D193" i="1"/>
  <c r="E193" i="1"/>
  <c r="G193" i="1"/>
  <c r="H193" i="1"/>
  <c r="J193" i="1"/>
  <c r="K193" i="1"/>
  <c r="C188" i="1"/>
  <c r="D188" i="1"/>
  <c r="G188" i="1"/>
  <c r="H188" i="1"/>
  <c r="J188" i="1"/>
  <c r="K188" i="1"/>
  <c r="C181" i="1"/>
  <c r="D181" i="1"/>
  <c r="E181" i="1"/>
  <c r="G181" i="1"/>
  <c r="H181" i="1"/>
  <c r="J181" i="1"/>
  <c r="K181" i="1"/>
  <c r="C165" i="1"/>
  <c r="G165" i="1"/>
  <c r="H165" i="1"/>
  <c r="J165" i="1"/>
  <c r="K165" i="1"/>
  <c r="C156" i="1"/>
  <c r="D156" i="1"/>
  <c r="G156" i="1"/>
  <c r="H156" i="1"/>
  <c r="J156" i="1"/>
  <c r="K156" i="1"/>
  <c r="C149" i="1"/>
  <c r="D149" i="1"/>
  <c r="E149" i="1"/>
  <c r="G149" i="1"/>
  <c r="H149" i="1"/>
  <c r="J149" i="1"/>
  <c r="K149" i="1"/>
  <c r="C119" i="1"/>
  <c r="D119" i="1"/>
  <c r="E119" i="1"/>
  <c r="H119" i="1"/>
  <c r="J119" i="1"/>
  <c r="K119" i="1"/>
  <c r="C112" i="1"/>
  <c r="G112" i="1"/>
  <c r="H112" i="1"/>
  <c r="J112" i="1"/>
  <c r="K112" i="1"/>
  <c r="B112" i="1"/>
  <c r="C99" i="1"/>
  <c r="D99" i="1"/>
  <c r="E99" i="1"/>
  <c r="G99" i="1"/>
  <c r="H99" i="1"/>
  <c r="J99" i="1"/>
  <c r="K99" i="1"/>
  <c r="C92" i="1"/>
  <c r="D92" i="1"/>
  <c r="G92" i="1"/>
  <c r="H92" i="1"/>
  <c r="J92" i="1"/>
  <c r="K92" i="1"/>
  <c r="C83" i="1"/>
  <c r="D83" i="1"/>
  <c r="G83" i="1"/>
  <c r="H83" i="1"/>
  <c r="J83" i="1"/>
  <c r="K83" i="1"/>
  <c r="C77" i="1"/>
  <c r="D77" i="1"/>
  <c r="E77" i="1"/>
  <c r="G77" i="1"/>
  <c r="H77" i="1"/>
  <c r="J77" i="1"/>
  <c r="K77" i="1"/>
  <c r="D68" i="1"/>
  <c r="E68" i="1"/>
  <c r="G68" i="1"/>
  <c r="H68" i="1"/>
  <c r="J68" i="1"/>
  <c r="K68" i="1"/>
  <c r="C62" i="1"/>
  <c r="D62" i="1"/>
  <c r="E62" i="1"/>
  <c r="G62" i="1"/>
  <c r="H62" i="1"/>
  <c r="J62" i="1"/>
  <c r="K62" i="1"/>
  <c r="B62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3" i="1"/>
  <c r="F44" i="1"/>
  <c r="F45" i="1"/>
  <c r="C36" i="1"/>
  <c r="C35" i="1" s="1"/>
  <c r="C34" i="1" s="1"/>
  <c r="D36" i="1"/>
  <c r="D35" i="1" s="1"/>
  <c r="D34" i="1" s="1"/>
  <c r="G35" i="1"/>
  <c r="G34" i="1" s="1"/>
  <c r="H36" i="1"/>
  <c r="H35" i="1" s="1"/>
  <c r="H34" i="1" s="1"/>
  <c r="J36" i="1"/>
  <c r="J35" i="1" s="1"/>
  <c r="J34" i="1" s="1"/>
  <c r="K36" i="1"/>
  <c r="K35" i="1" s="1"/>
  <c r="K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31" i="1"/>
  <c r="B417" i="1"/>
  <c r="B416" i="1"/>
  <c r="B415" i="1"/>
  <c r="B407" i="1"/>
  <c r="B361" i="1"/>
  <c r="H322" i="1"/>
  <c r="B322" i="1"/>
  <c r="B306" i="1"/>
  <c r="H272" i="1"/>
  <c r="F272" i="1" s="1"/>
  <c r="B272" i="1"/>
  <c r="B244" i="1"/>
  <c r="B224" i="1"/>
  <c r="B434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H203" i="1"/>
  <c r="F203" i="1" s="1"/>
  <c r="L203" i="1" s="1"/>
  <c r="M203" i="1" s="1"/>
  <c r="H202" i="1"/>
  <c r="F202" i="1" s="1"/>
  <c r="L202" i="1" s="1"/>
  <c r="M202" i="1" s="1"/>
  <c r="H201" i="1"/>
  <c r="F201" i="1" s="1"/>
  <c r="L201" i="1" s="1"/>
  <c r="M201" i="1" s="1"/>
  <c r="H200" i="1"/>
  <c r="F200" i="1" s="1"/>
  <c r="L200" i="1" s="1"/>
  <c r="M200" i="1" s="1"/>
  <c r="B193" i="1"/>
  <c r="B188" i="1"/>
  <c r="B181" i="1"/>
  <c r="B165" i="1"/>
  <c r="B156" i="1"/>
  <c r="B149" i="1"/>
  <c r="B99" i="1"/>
  <c r="B92" i="1"/>
  <c r="B83" i="1"/>
  <c r="B77" i="1"/>
  <c r="B68" i="1"/>
  <c r="B50" i="1"/>
  <c r="B36" i="1"/>
  <c r="B35" i="1" s="1"/>
  <c r="B34" i="1" s="1"/>
  <c r="B21" i="1"/>
  <c r="B10" i="1"/>
  <c r="C49" i="1" l="1"/>
  <c r="B414" i="1"/>
  <c r="H433" i="1"/>
  <c r="E413" i="1"/>
  <c r="J433" i="1"/>
  <c r="D433" i="1"/>
  <c r="G433" i="1"/>
  <c r="C433" i="1"/>
  <c r="K433" i="1"/>
  <c r="I433" i="1" s="1"/>
  <c r="B433" i="1"/>
  <c r="E433" i="1"/>
  <c r="B403" i="1"/>
  <c r="H434" i="1"/>
  <c r="C434" i="1"/>
  <c r="E434" i="1"/>
  <c r="I322" i="1"/>
  <c r="F322" i="1"/>
  <c r="J9" i="1"/>
  <c r="J430" i="1" s="1"/>
  <c r="I34" i="1"/>
  <c r="I272" i="1"/>
  <c r="I407" i="1"/>
  <c r="F407" i="1"/>
  <c r="I418" i="1"/>
  <c r="I50" i="1"/>
  <c r="I306" i="1"/>
  <c r="F418" i="1"/>
  <c r="I416" i="1"/>
  <c r="I77" i="1"/>
  <c r="F77" i="1"/>
  <c r="I92" i="1"/>
  <c r="F92" i="1"/>
  <c r="I119" i="1"/>
  <c r="F119" i="1"/>
  <c r="I156" i="1"/>
  <c r="F156" i="1"/>
  <c r="I181" i="1"/>
  <c r="F181" i="1"/>
  <c r="I193" i="1"/>
  <c r="F193" i="1"/>
  <c r="F416" i="1"/>
  <c r="G413" i="1"/>
  <c r="F50" i="1"/>
  <c r="J414" i="1"/>
  <c r="I62" i="1"/>
  <c r="G414" i="1"/>
  <c r="F62" i="1"/>
  <c r="D414" i="1"/>
  <c r="I224" i="1"/>
  <c r="F224" i="1"/>
  <c r="G434" i="1"/>
  <c r="H49" i="1"/>
  <c r="H400" i="1" s="1"/>
  <c r="H432" i="1" s="1"/>
  <c r="K413" i="1"/>
  <c r="C413" i="1"/>
  <c r="K414" i="1"/>
  <c r="H414" i="1"/>
  <c r="E414" i="1"/>
  <c r="C414" i="1"/>
  <c r="I68" i="1"/>
  <c r="F68" i="1"/>
  <c r="I83" i="1"/>
  <c r="F83" i="1"/>
  <c r="I99" i="1"/>
  <c r="F99" i="1"/>
  <c r="I112" i="1"/>
  <c r="F112" i="1"/>
  <c r="I149" i="1"/>
  <c r="F149" i="1"/>
  <c r="I165" i="1"/>
  <c r="F165" i="1"/>
  <c r="I188" i="1"/>
  <c r="F188" i="1"/>
  <c r="I212" i="1"/>
  <c r="I244" i="1"/>
  <c r="F244" i="1"/>
  <c r="I361" i="1"/>
  <c r="F361" i="1"/>
  <c r="I367" i="1"/>
  <c r="F367" i="1"/>
  <c r="I373" i="1"/>
  <c r="F373" i="1"/>
  <c r="I404" i="1"/>
  <c r="F404" i="1"/>
  <c r="I417" i="1"/>
  <c r="F417" i="1"/>
  <c r="I415" i="1"/>
  <c r="F415" i="1"/>
  <c r="I431" i="1"/>
  <c r="F431" i="1"/>
  <c r="I425" i="1"/>
  <c r="F425" i="1"/>
  <c r="J413" i="1"/>
  <c r="H413" i="1"/>
  <c r="D413" i="1"/>
  <c r="K403" i="1"/>
  <c r="G403" i="1"/>
  <c r="E403" i="1"/>
  <c r="C403" i="1"/>
  <c r="G9" i="1"/>
  <c r="G430" i="1" s="1"/>
  <c r="J403" i="1"/>
  <c r="H403" i="1"/>
  <c r="D403" i="1"/>
  <c r="G49" i="1"/>
  <c r="E49" i="1"/>
  <c r="E400" i="1" s="1"/>
  <c r="E432" i="1" s="1"/>
  <c r="K9" i="1"/>
  <c r="K430" i="1" s="1"/>
  <c r="E9" i="1"/>
  <c r="E430" i="1" s="1"/>
  <c r="C9" i="1"/>
  <c r="C430" i="1" s="1"/>
  <c r="I21" i="1"/>
  <c r="D49" i="1"/>
  <c r="K49" i="1"/>
  <c r="K400" i="1" s="1"/>
  <c r="K432" i="1" s="1"/>
  <c r="J49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H9" i="1"/>
  <c r="F36" i="1"/>
  <c r="F10" i="1"/>
  <c r="D9" i="1"/>
  <c r="D430" i="1" s="1"/>
  <c r="F35" i="1"/>
  <c r="I35" i="1"/>
  <c r="B9" i="1"/>
  <c r="B8" i="1" s="1"/>
  <c r="B212" i="1"/>
  <c r="B49" i="1" s="1"/>
  <c r="B400" i="1" s="1"/>
  <c r="B413" i="1"/>
  <c r="F433" i="1" l="1"/>
  <c r="L433" i="1" s="1"/>
  <c r="M433" i="1" s="1"/>
  <c r="C400" i="1"/>
  <c r="C432" i="1" s="1"/>
  <c r="J8" i="1"/>
  <c r="J47" i="1" s="1"/>
  <c r="J422" i="1"/>
  <c r="E8" i="1"/>
  <c r="E47" i="1" s="1"/>
  <c r="D8" i="1"/>
  <c r="D47" i="1" s="1"/>
  <c r="K8" i="1"/>
  <c r="K47" i="1" s="1"/>
  <c r="G8" i="1"/>
  <c r="G47" i="1" s="1"/>
  <c r="L272" i="1"/>
  <c r="M272" i="1" s="1"/>
  <c r="L322" i="1"/>
  <c r="M322" i="1" s="1"/>
  <c r="I9" i="1"/>
  <c r="L10" i="1"/>
  <c r="M10" i="1" s="1"/>
  <c r="J423" i="1"/>
  <c r="F434" i="1"/>
  <c r="L50" i="1"/>
  <c r="M50" i="1" s="1"/>
  <c r="L34" i="1"/>
  <c r="M34" i="1" s="1"/>
  <c r="C8" i="1"/>
  <c r="C47" i="1" s="1"/>
  <c r="B430" i="1"/>
  <c r="L244" i="1"/>
  <c r="M244" i="1" s="1"/>
  <c r="L407" i="1"/>
  <c r="M407" i="1" s="1"/>
  <c r="F9" i="1"/>
  <c r="H430" i="1"/>
  <c r="F430" i="1" s="1"/>
  <c r="E422" i="1"/>
  <c r="K422" i="1"/>
  <c r="H423" i="1"/>
  <c r="D422" i="1"/>
  <c r="G423" i="1"/>
  <c r="L416" i="1"/>
  <c r="M416" i="1" s="1"/>
  <c r="L306" i="1"/>
  <c r="M306" i="1" s="1"/>
  <c r="I430" i="1"/>
  <c r="E423" i="1"/>
  <c r="K423" i="1"/>
  <c r="C422" i="1"/>
  <c r="G422" i="1"/>
  <c r="D423" i="1"/>
  <c r="L418" i="1"/>
  <c r="M418" i="1" s="1"/>
  <c r="C423" i="1"/>
  <c r="H422" i="1"/>
  <c r="L21" i="1"/>
  <c r="M21" i="1" s="1"/>
  <c r="I413" i="1"/>
  <c r="L431" i="1"/>
  <c r="M431" i="1" s="1"/>
  <c r="L68" i="1"/>
  <c r="M68" i="1" s="1"/>
  <c r="L193" i="1"/>
  <c r="M193" i="1" s="1"/>
  <c r="L373" i="1"/>
  <c r="M373" i="1" s="1"/>
  <c r="L149" i="1"/>
  <c r="M149" i="1" s="1"/>
  <c r="L417" i="1"/>
  <c r="M417" i="1" s="1"/>
  <c r="L361" i="1"/>
  <c r="M361" i="1" s="1"/>
  <c r="L188" i="1"/>
  <c r="M188" i="1" s="1"/>
  <c r="L99" i="1"/>
  <c r="M99" i="1" s="1"/>
  <c r="L181" i="1"/>
  <c r="M181" i="1" s="1"/>
  <c r="L156" i="1"/>
  <c r="M156" i="1" s="1"/>
  <c r="L119" i="1"/>
  <c r="M119" i="1" s="1"/>
  <c r="L92" i="1"/>
  <c r="M92" i="1" s="1"/>
  <c r="L77" i="1"/>
  <c r="M77" i="1" s="1"/>
  <c r="I403" i="1"/>
  <c r="F403" i="1"/>
  <c r="L415" i="1"/>
  <c r="M415" i="1" s="1"/>
  <c r="L404" i="1"/>
  <c r="M404" i="1" s="1"/>
  <c r="L367" i="1"/>
  <c r="M367" i="1" s="1"/>
  <c r="L212" i="1"/>
  <c r="M212" i="1" s="1"/>
  <c r="L165" i="1"/>
  <c r="M165" i="1" s="1"/>
  <c r="L112" i="1"/>
  <c r="M112" i="1" s="1"/>
  <c r="L83" i="1"/>
  <c r="M83" i="1" s="1"/>
  <c r="L62" i="1"/>
  <c r="M62" i="1" s="1"/>
  <c r="F413" i="1"/>
  <c r="L425" i="1"/>
  <c r="M425" i="1" s="1"/>
  <c r="L224" i="1"/>
  <c r="M224" i="1" s="1"/>
  <c r="F414" i="1"/>
  <c r="I414" i="1"/>
  <c r="J400" i="1"/>
  <c r="I49" i="1"/>
  <c r="D400" i="1"/>
  <c r="B432" i="1"/>
  <c r="B401" i="1"/>
  <c r="B421" i="1" s="1"/>
  <c r="G400" i="1"/>
  <c r="F49" i="1"/>
  <c r="H8" i="1"/>
  <c r="H47" i="1" s="1"/>
  <c r="L36" i="1"/>
  <c r="M36" i="1" s="1"/>
  <c r="L35" i="1"/>
  <c r="M35" i="1" s="1"/>
  <c r="B47" i="1"/>
  <c r="I47" i="1" l="1"/>
  <c r="I422" i="1"/>
  <c r="E401" i="1"/>
  <c r="E421" i="1" s="1"/>
  <c r="F47" i="1"/>
  <c r="D401" i="1"/>
  <c r="D421" i="1" s="1"/>
  <c r="I8" i="1"/>
  <c r="K401" i="1"/>
  <c r="K421" i="1" s="1"/>
  <c r="L9" i="1"/>
  <c r="M9" i="1" s="1"/>
  <c r="L413" i="1"/>
  <c r="M413" i="1" s="1"/>
  <c r="F423" i="1"/>
  <c r="I423" i="1"/>
  <c r="C401" i="1"/>
  <c r="C421" i="1" s="1"/>
  <c r="F422" i="1"/>
  <c r="L422" i="1" s="1"/>
  <c r="M422" i="1" s="1"/>
  <c r="G401" i="1"/>
  <c r="G421" i="1" s="1"/>
  <c r="G432" i="1"/>
  <c r="F432" i="1" s="1"/>
  <c r="H401" i="1"/>
  <c r="H421" i="1" s="1"/>
  <c r="L430" i="1"/>
  <c r="M430" i="1" s="1"/>
  <c r="L414" i="1"/>
  <c r="M414" i="1" s="1"/>
  <c r="L403" i="1"/>
  <c r="M403" i="1" s="1"/>
  <c r="F400" i="1"/>
  <c r="D432" i="1"/>
  <c r="J432" i="1"/>
  <c r="I432" i="1" s="1"/>
  <c r="I400" i="1"/>
  <c r="J401" i="1"/>
  <c r="L49" i="1"/>
  <c r="M49" i="1" s="1"/>
  <c r="F8" i="1"/>
  <c r="L400" i="1" l="1"/>
  <c r="M400" i="1" s="1"/>
  <c r="L47" i="1"/>
  <c r="M47" i="1" s="1"/>
  <c r="L8" i="1"/>
  <c r="M8" i="1" s="1"/>
  <c r="L423" i="1"/>
  <c r="M423" i="1" s="1"/>
  <c r="F421" i="1"/>
  <c r="F401" i="1"/>
  <c r="L432" i="1"/>
  <c r="M432" i="1" s="1"/>
  <c r="I401" i="1"/>
  <c r="J421" i="1"/>
  <c r="I421" i="1" s="1"/>
  <c r="L421" i="1" l="1"/>
  <c r="M421" i="1" s="1"/>
  <c r="L401" i="1"/>
  <c r="M401" i="1" s="1"/>
  <c r="B422" i="1"/>
  <c r="B423" i="1" l="1"/>
  <c r="K434" i="1"/>
  <c r="I140" i="1"/>
  <c r="L140" i="1" s="1"/>
  <c r="M140" i="1" s="1"/>
  <c r="J434" i="1"/>
  <c r="I434" i="1" s="1"/>
  <c r="L434" i="1" s="1"/>
  <c r="M434" i="1" s="1"/>
</calcChain>
</file>

<file path=xl/sharedStrings.xml><?xml version="1.0" encoding="utf-8"?>
<sst xmlns="http://schemas.openxmlformats.org/spreadsheetml/2006/main" count="424" uniqueCount="291">
  <si>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</si>
  <si>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</si>
  <si>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</si>
  <si>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</si>
  <si>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</si>
  <si>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</si>
  <si>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</si>
  <si>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</si>
  <si>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</si>
  <si>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</si>
  <si>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</si>
  <si>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</si>
  <si>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</si>
  <si>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</si>
  <si>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</si>
  <si>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</si>
  <si>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</si>
  <si>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</si>
  <si>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</si>
  <si>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</si>
  <si>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</si>
  <si>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</si>
  <si>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</si>
  <si>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</si>
  <si>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</si>
  <si>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</si>
  <si>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</si>
  <si>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</si>
  <si>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</si>
  <si>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</si>
  <si>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</si>
  <si>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</si>
  <si>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</si>
  <si>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</si>
  <si>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</si>
  <si>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</si>
  <si>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</si>
  <si>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</si>
  <si>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</si>
  <si>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</si>
  <si>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</si>
  <si>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</si>
  <si>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</si>
  <si>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</si>
  <si>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</si>
  <si>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</si>
  <si>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</si>
  <si>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</si>
  <si>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</si>
  <si>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</si>
  <si>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</si>
  <si>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</si>
  <si>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</si>
  <si>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Районный Совет</t>
  </si>
  <si>
    <t>Администрация</t>
  </si>
  <si>
    <t>Контрольно-счетная палата</t>
  </si>
  <si>
    <t>Комитет по управлению имуществом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</si>
  <si>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</si>
  <si>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</si>
  <si>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</si>
  <si>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</si>
  <si>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</si>
  <si>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</si>
  <si>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</si>
  <si>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</si>
  <si>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</si>
  <si>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</si>
  <si>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</si>
  <si>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</si>
  <si>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</si>
  <si>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</si>
  <si>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</si>
  <si>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</si>
  <si>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</si>
  <si>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</si>
  <si>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</si>
  <si>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</si>
  <si>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</si>
  <si>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</si>
  <si>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</si>
  <si>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</si>
  <si>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</si>
  <si>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</si>
  <si>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</si>
  <si>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</si>
  <si>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</si>
  <si>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</si>
  <si>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</si>
  <si>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</si>
  <si>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</si>
  <si>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</si>
  <si>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</si>
  <si>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</si>
  <si>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</si>
  <si>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</si>
  <si>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</si>
  <si>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</si>
  <si>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</si>
  <si>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</si>
  <si>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</si>
  <si>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</si>
  <si>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</si>
  <si>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</si>
  <si>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</si>
  <si>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</si>
  <si>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</si>
  <si>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</si>
  <si>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</si>
  <si>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</si>
  <si>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</si>
  <si>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</si>
  <si>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</si>
  <si>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</si>
  <si>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</si>
  <si>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</si>
  <si>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</si>
  <si>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</si>
  <si>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</si>
  <si>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</si>
  <si>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</si>
  <si>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</si>
  <si>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</si>
  <si>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</si>
  <si>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</si>
  <si>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</si>
  <si>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</si>
  <si>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</si>
  <si>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</si>
  <si>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</si>
  <si>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</si>
  <si>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</si>
  <si>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МФЦ</t>
  </si>
  <si>
    <t>Мероприятия по проведению оздоровительной кампании</t>
  </si>
  <si>
    <t>ФОК</t>
  </si>
  <si>
    <t>Школы (оздоровит кампания)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</si>
  <si>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</si>
  <si>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</si>
  <si>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</si>
  <si>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</si>
  <si>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</si>
  <si>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</si>
  <si>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</si>
  <si>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</si>
  <si>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</si>
  <si>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</si>
  <si>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</si>
  <si>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</si>
  <si>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</si>
  <si>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</si>
  <si>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</si>
  <si>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t>ксп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</si>
  <si>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</si>
  <si>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</si>
  <si>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</si>
  <si>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</si>
  <si>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</si>
  <si>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</si>
  <si>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</si>
  <si>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</si>
  <si>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</si>
  <si>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</si>
  <si>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</si>
  <si>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</si>
  <si>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</si>
  <si>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</si>
  <si>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</si>
  <si>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</si>
  <si>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</si>
  <si>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</si>
  <si>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</si>
  <si>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</si>
  <si>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</si>
  <si>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</si>
  <si>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</si>
  <si>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</si>
  <si>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</si>
  <si>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</si>
  <si>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</si>
  <si>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</si>
  <si>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</si>
  <si>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</si>
  <si>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</si>
  <si>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</si>
  <si>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</si>
  <si>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</si>
  <si>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</si>
  <si>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</si>
  <si>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</si>
  <si>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</si>
  <si>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</si>
  <si>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</si>
  <si>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</si>
  <si>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</si>
  <si>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</si>
  <si>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</si>
  <si>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</si>
  <si>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</si>
  <si>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</si>
  <si>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Бюджетные ассигнования на 2020 год (первоначальная редакция - Решение о бюджете от 16 декабря 2019 года № 6-43)</t>
  </si>
  <si>
    <t>прочие расходы (проезд )</t>
  </si>
  <si>
    <t>прочие выплаты (санкур)</t>
  </si>
  <si>
    <t>пособие по уходу за ребенком от 1,5 до 3х лет</t>
  </si>
  <si>
    <t>Свод изменений к проекту решения муниципального образования "О внесении изменений в решение Совета народных депутатов  Мглинского муниципального района Брянской области "О бюджете Мглинского  муниципального района Брянской области на 2020 год и на плановый период 2021 и 2022 годов"</t>
  </si>
  <si>
    <t>Мероприятия по развитию физической культуры и спорту (питание участников соревнований )</t>
  </si>
  <si>
    <t>финансовый отдел</t>
  </si>
  <si>
    <t>Отдел  культуры</t>
  </si>
  <si>
    <t>Отдел образования</t>
  </si>
  <si>
    <t>аппарат отдела культуры</t>
  </si>
  <si>
    <t>финансовое отдел</t>
  </si>
  <si>
    <t>Отдел  образования</t>
  </si>
  <si>
    <t>обеспечение жильем молодых семей(местный бюджет)</t>
  </si>
  <si>
    <t>обеспечение жильем молодых семей (областной бюджет)</t>
  </si>
  <si>
    <t>Реконструкция водопроводной сети в н.п. Курчичи Мглинского района Брянской области</t>
  </si>
  <si>
    <t xml:space="preserve">Строительство артезианской скважины по 2-му пер.Ворошилова в г.Мглин </t>
  </si>
  <si>
    <t>Газификация н.п.Архиповка Мглинкого района</t>
  </si>
  <si>
    <t>Компенсация части потерь, на перевозку пассажиров по муниципальным маршрутам</t>
  </si>
  <si>
    <t>предоставление субсидий с/х товаропроизводителям на возмещение части затрат</t>
  </si>
  <si>
    <t>Школы (ремонт кровель)</t>
  </si>
  <si>
    <t>Школы (замена  оконных блоков)</t>
  </si>
  <si>
    <t>ДДУ(льготы ЖКХ)</t>
  </si>
  <si>
    <t>Школы (льготы ЖКХ)</t>
  </si>
  <si>
    <t>Укрепление мтб клубы</t>
  </si>
  <si>
    <t>ПП "Культура"</t>
  </si>
  <si>
    <t>Организация временного трудойст-ва несовершеннолет.граждан</t>
  </si>
  <si>
    <t>Повышение энергетической эффективности и повышение энергосбережения (отдел образования)</t>
  </si>
  <si>
    <t>Повышение энергетической эффективности и повышение энергосбережения (отдел культуры)</t>
  </si>
  <si>
    <t>Мероприятия в сфере пожарной безопасности (отдел образования)</t>
  </si>
  <si>
    <t>Мероприятия в сфере пожарной безопасности (отдел культуры)</t>
  </si>
  <si>
    <t>роо</t>
  </si>
  <si>
    <t>Капремонт по ул.Щорса</t>
  </si>
  <si>
    <t>пособия по социальной помощи населению (резервный фонд)</t>
  </si>
  <si>
    <t>насосы ЭЦВ+ станция управления</t>
  </si>
  <si>
    <t>Корректировка ПСД и достоверность сметной стоимости , экспертиза по ул. Ворошилова</t>
  </si>
  <si>
    <t>ПСД "Устройство шахтного колодца в п. Дуброва"</t>
  </si>
  <si>
    <t>Отдельные мероприятия по развитию культуры</t>
  </si>
  <si>
    <t>Поддержка отрасли культуры</t>
  </si>
  <si>
    <t>Кап. Ремонт спортзал Ветлевка</t>
  </si>
  <si>
    <t>кап. Ремонт Луговецкий д/сад</t>
  </si>
  <si>
    <t>ПСД для кап. Ремонтов в д/садах</t>
  </si>
  <si>
    <t>ПСД для кап. Ремонтов в школахх</t>
  </si>
  <si>
    <t>приобр. Ленолеума в д/садах</t>
  </si>
  <si>
    <t>приобретение комплектующих ПК школы</t>
  </si>
  <si>
    <t>спортивная форма, мячи ДЮСШ</t>
  </si>
  <si>
    <t>Ремонт стадиона</t>
  </si>
  <si>
    <t>ремонт бассейна</t>
  </si>
  <si>
    <t>Реконструкция водопроводной сети в н.п. К.КосарыМглинского района Брянской области</t>
  </si>
  <si>
    <t>создание цифровой образовательной среды</t>
  </si>
  <si>
    <t>приведение в соот.с брендбуком помещений</t>
  </si>
  <si>
    <t>Отдельные мероприятия по развитию культуры ремонт крыши</t>
  </si>
  <si>
    <t>ХЭК, ЦБ отдела культуры</t>
  </si>
  <si>
    <t>МК, ХЭК, ЦБ отдела образования</t>
  </si>
  <si>
    <t xml:space="preserve"> </t>
  </si>
  <si>
    <t>страхование атотранспорта</t>
  </si>
  <si>
    <t>услуги, работы для целей капитального вложения</t>
  </si>
  <si>
    <t>автострахование</t>
  </si>
  <si>
    <t>Дет.сады (ремонт кровель)</t>
  </si>
  <si>
    <t>Дет.сады  (замена  оконных блоков)</t>
  </si>
  <si>
    <t>проведение Всероссийской переписи населения 2020</t>
  </si>
  <si>
    <t>Исполнено на 01.08.2020г.</t>
  </si>
  <si>
    <t>Бюджетные ассигнования на 2020 год (действующая редакция - Решение о бюджете от 02 июня 2020 года № 6-76)</t>
  </si>
  <si>
    <t>Реконструкция водопроводной сети в н.п. Новая Романовка Мглинского района Брянской области</t>
  </si>
  <si>
    <t>Метод.кабинет РОО                                                              прочие расходы (проезд )</t>
  </si>
  <si>
    <t xml:space="preserve">работы, услуги по содержанию имущества </t>
  </si>
  <si>
    <t xml:space="preserve"> подготовка объектов ЖКХ к зиме</t>
  </si>
  <si>
    <t>Реконструкция водопроводной сети в н.п. Курчичи Мглинского района Брянской области (ОБЛ+МЕСТ)</t>
  </si>
  <si>
    <t>Реализация мероприятий,связ.с обеспечением сан.-эпид. безопасности  при подготовке к проведению голосовнаия</t>
  </si>
  <si>
    <t>Ремонт моста через р.Ипуть в д.Католино</t>
  </si>
  <si>
    <t>Ремонт кровель</t>
  </si>
  <si>
    <t>Замена  оконных блоков</t>
  </si>
  <si>
    <t>ПСД для кап. Ремонтов в учреждениях доп.образования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</si>
  <si>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+143 920,00 руб. (Распоряжение Правительства Брянской области от 04.06.2020 года № 1476-р)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</si>
  <si>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</si>
  <si>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Увеличены бюджетные ассигнования из федерального бюджета на ежемесячное денежное вознаграждение за классное руководство + 3 463 320,00 руб.</t>
  </si>
  <si>
    <t>Экономия ТЭР</t>
  </si>
  <si>
    <t>Уточнены бюджетные ассигнования из областного бюджета в связи с реализацией мероприятий, связанных с обнспечением санитарно-эпидемиологической безопасеости при подготовке к проведению общероссийского голосования по вопросу одобрения изменений в Конституцию РФ + 143 920,00 руб.</t>
  </si>
  <si>
    <t>субвенция на осуществление первичного воинского учета на территориях, где отсутствуют военные комиссариаты (Постановление Правительства Брянской области от 27.07.2020 №¬ 313-п) - 263 882,00 руб.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</si>
  <si>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+ 3 463 320,00 рублей (Постановление Правительства Брянской области от 27.07.2020 №¬ 314-п);прочие межбюджетные трансферты бюджету муниципального района на осуществление передаваемых полномочий по первичному воинскому учету на территориях, где отсутствуют военные комиссариаты  (от Мглинского городского поселения) + 40 027,00 руб.</t>
  </si>
  <si>
    <t>Уточнены бюджетные ассигнования из областного бюджета на осуществление первичного воинского учета на территориях, где отсутствуют военные комиссариаты - 263 882,00 руб.</t>
  </si>
  <si>
    <t xml:space="preserve">Осуществление первичного воинского учета на территориях,где отсутствуют военные комиссариаты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</si>
  <si>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– 305 727,14 рублей (Постановление Правительства Брянской области от 27.07.2020 №­ 309-п); субсидии бюджетам муниципальных районов на софинансирование капитальных вложений в объекты муниципальной собственности – 2 000 000,00 рублей (Постановление Правительства Брянской области от 07.08.2020 г. № 344)</t>
  </si>
  <si>
    <t>Перенесены расходы с ВР 870 согласно постановлений администрации района (материальная помощь при пожаре)     +25 000,00 руб</t>
  </si>
  <si>
    <t>Перенесены расходы  на ВР 320 согласно постановлений администрации района (материальная помощь при пожаре)   - 25 000,00 руб</t>
  </si>
  <si>
    <t>В связи с экономией ТЭР в сумме 250 000,00 руб. увеличены бюджетные ассигнования на подготовку к ОЗП + 250 000,00  руб</t>
  </si>
  <si>
    <t>Увеличены бюджетные ассигнования на изготовление ПСД,проведение гос.экспертизы + 57 639,59 руб.</t>
  </si>
  <si>
    <t>Уточнены бюджетные ассигнования из областного бюджета на реконструкцию водопроводной сети Курчичи - 2 000 000,00 руб. (софинансирование из местного бюдж. - 105 264,00 руб.)</t>
  </si>
  <si>
    <t>Уточнены бюджетные ассигнования из областного бюджета в связи с экономией по торгам на  ремонт моста через реку Ипуть в д.Католино - 305 727,14 руб. Увеличены бюджетные ассигнования в связи с увеличением  субвенции на осуществление воинского учета на территориях, где отсутствуют военные комиссариаты + 1400,00 руб. (заправка картриджей)</t>
  </si>
  <si>
    <t>Увеличены бюджетные ассигнования в связи с увеличением  субвенции на осуществление воинского учета на территориях, где отсутствуют военные комиссариаты + 7 751,60 руб.</t>
  </si>
  <si>
    <t>Увеличены бюджетные ассигнования в связи с увеличением  субвенции на осуществление воинского учета на территориях, где отсутствуют военные комиссариаты + 1 499,40 руб. (проезд)</t>
  </si>
  <si>
    <t>Увеличены бюджетные ассигнования в связи с увеличением  субвенции на осуществление воинского учета на территориях, где отсутствуют военные комиссариаты + 5000,00 руб. (приобретение канцтоваров)</t>
  </si>
  <si>
    <t>Увеличены бюджетные ассигнования из областного бюджета + 4 714 816,59 руб.,из местного бюджета на софинансирование по объекту Строительство артезианской скважины + 47 624,41 руб.</t>
  </si>
  <si>
    <t xml:space="preserve">Увеличены бюджетные ассигнования в связи с увеличением  субвенции на осуществление воинского учета на территориях, где отсутствуют военные комиссариаты + 24 376,00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</si>
</sst>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5" fillId="0" borderId="0"/>
    <xf numFmtId="0" fontId="25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6" fillId="0" borderId="6">
      <alignment horizontal="right" vertical="top" shrinkToFit="1"/>
    </xf>
    <xf numFmtId="0" fontId="26" fillId="0" borderId="0"/>
    <xf numFmtId="0" fontId="26" fillId="0" borderId="0"/>
    <xf numFmtId="0" fontId="25" fillId="0" borderId="0"/>
    <xf numFmtId="0" fontId="26" fillId="23" borderId="0"/>
    <xf numFmtId="0" fontId="27" fillId="0" borderId="0">
      <alignment horizontal="center"/>
    </xf>
    <xf numFmtId="0" fontId="26" fillId="0" borderId="0">
      <alignment horizontal="left" wrapText="1"/>
    </xf>
    <xf numFmtId="0" fontId="26" fillId="0" borderId="0">
      <alignment wrapText="1"/>
    </xf>
    <xf numFmtId="0" fontId="26" fillId="0" borderId="0">
      <alignment horizontal="right" wrapText="1"/>
    </xf>
    <xf numFmtId="0" fontId="27" fillId="0" borderId="0">
      <alignment horizontal="center" wrapText="1"/>
    </xf>
    <xf numFmtId="0" fontId="26" fillId="0" borderId="0"/>
    <xf numFmtId="0" fontId="26" fillId="0" borderId="0">
      <alignment horizontal="left" wrapText="1"/>
    </xf>
    <xf numFmtId="0" fontId="27" fillId="0" borderId="0">
      <alignment horizontal="center"/>
    </xf>
    <xf numFmtId="0" fontId="27" fillId="0" borderId="0">
      <alignment horizontal="center" wrapText="1"/>
    </xf>
    <xf numFmtId="0" fontId="26" fillId="23" borderId="7"/>
    <xf numFmtId="0" fontId="26" fillId="0" borderId="0">
      <alignment horizontal="right"/>
    </xf>
    <xf numFmtId="0" fontId="27" fillId="0" borderId="0">
      <alignment horizontal="center"/>
    </xf>
    <xf numFmtId="0" fontId="26" fillId="0" borderId="6">
      <alignment horizontal="center" vertical="center" wrapText="1"/>
    </xf>
    <xf numFmtId="0" fontId="26" fillId="23" borderId="7"/>
    <xf numFmtId="0" fontId="26" fillId="0" borderId="0">
      <alignment horizontal="right"/>
    </xf>
    <xf numFmtId="0" fontId="26" fillId="23" borderId="8"/>
    <xf numFmtId="0" fontId="26" fillId="0" borderId="6">
      <alignment horizontal="center" vertical="center" wrapText="1"/>
    </xf>
    <xf numFmtId="0" fontId="26" fillId="23" borderId="7"/>
    <xf numFmtId="49" fontId="26" fillId="0" borderId="6">
      <alignment vertical="top" wrapText="1"/>
    </xf>
    <xf numFmtId="0" fontId="26" fillId="23" borderId="8"/>
    <xf numFmtId="0" fontId="26" fillId="0" borderId="6">
      <alignment horizontal="center" vertical="center" wrapText="1"/>
    </xf>
    <xf numFmtId="49" fontId="26" fillId="0" borderId="9">
      <alignment horizontal="center" vertical="top" shrinkToFit="1"/>
    </xf>
    <xf numFmtId="49" fontId="26" fillId="0" borderId="6">
      <alignment horizontal="center" vertical="top" shrinkToFit="1"/>
    </xf>
    <xf numFmtId="0" fontId="26" fillId="23" borderId="8"/>
    <xf numFmtId="49" fontId="26" fillId="0" borderId="8">
      <alignment horizontal="center" vertical="top" shrinkToFit="1"/>
    </xf>
    <xf numFmtId="0" fontId="26" fillId="0" borderId="6">
      <alignment horizontal="center" vertical="top" wrapText="1"/>
    </xf>
    <xf numFmtId="49" fontId="26" fillId="0" borderId="6">
      <alignment horizontal="left" vertical="top" wrapText="1" indent="2"/>
    </xf>
    <xf numFmtId="49" fontId="26" fillId="0" borderId="10">
      <alignment horizontal="center" vertical="top" shrinkToFit="1"/>
    </xf>
    <xf numFmtId="4" fontId="26" fillId="0" borderId="6">
      <alignment horizontal="right" vertical="top" shrinkToFit="1"/>
    </xf>
    <xf numFmtId="49" fontId="26" fillId="0" borderId="6">
      <alignment horizontal="center" vertical="top" shrinkToFit="1"/>
    </xf>
    <xf numFmtId="49" fontId="26" fillId="0" borderId="6">
      <alignment horizontal="center" vertical="top" shrinkToFit="1"/>
    </xf>
    <xf numFmtId="10" fontId="26" fillId="0" borderId="6">
      <alignment horizontal="center" vertical="top" shrinkToFit="1"/>
    </xf>
    <xf numFmtId="4" fontId="26" fillId="0" borderId="6">
      <alignment horizontal="right" vertical="top" shrinkToFit="1"/>
    </xf>
    <xf numFmtId="4" fontId="26" fillId="0" borderId="6">
      <alignment horizontal="right" vertical="top" shrinkToFit="1"/>
    </xf>
    <xf numFmtId="0" fontId="26" fillId="23" borderId="11"/>
    <xf numFmtId="10" fontId="26" fillId="0" borderId="6">
      <alignment horizontal="right" vertical="top" shrinkToFit="1"/>
    </xf>
    <xf numFmtId="0" fontId="26" fillId="23" borderId="11"/>
    <xf numFmtId="49" fontId="15" fillId="0" borderId="6">
      <alignment horizontal="left" vertical="top" shrinkToFit="1"/>
    </xf>
    <xf numFmtId="0" fontId="26" fillId="23" borderId="8">
      <alignment shrinkToFit="1"/>
    </xf>
    <xf numFmtId="0" fontId="26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6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6" fillId="23" borderId="7">
      <alignment horizontal="left"/>
    </xf>
    <xf numFmtId="0" fontId="26" fillId="23" borderId="11"/>
    <xf numFmtId="0" fontId="26" fillId="0" borderId="0"/>
    <xf numFmtId="0" fontId="26" fillId="0" borderId="6">
      <alignment horizontal="left" vertical="top" wrapText="1"/>
    </xf>
    <xf numFmtId="0" fontId="26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6" fillId="23" borderId="8">
      <alignment horizontal="left"/>
    </xf>
    <xf numFmtId="10" fontId="15" fillId="22" borderId="6">
      <alignment horizontal="right" vertical="top" shrinkToFit="1"/>
    </xf>
    <xf numFmtId="0" fontId="26" fillId="23" borderId="8">
      <alignment horizontal="center"/>
    </xf>
    <xf numFmtId="0" fontId="26" fillId="23" borderId="11">
      <alignment horizontal="left"/>
    </xf>
    <xf numFmtId="0" fontId="26" fillId="23" borderId="11">
      <alignment horizontal="center"/>
    </xf>
    <xf numFmtId="0" fontId="26" fillId="23" borderId="0">
      <alignment horizontal="left"/>
    </xf>
    <xf numFmtId="0" fontId="26" fillId="23" borderId="8">
      <alignment horizontal="left"/>
    </xf>
    <xf numFmtId="0" fontId="26" fillId="23" borderId="11">
      <alignment horizontal="center"/>
    </xf>
    <xf numFmtId="0" fontId="26" fillId="23" borderId="11">
      <alignment horizontal="left"/>
    </xf>
    <xf numFmtId="4" fontId="28" fillId="22" borderId="6">
      <alignment horizontal="right" vertical="top" shrinkToFit="1"/>
    </xf>
    <xf numFmtId="0" fontId="29" fillId="0" borderId="0"/>
  </cellStyleXfs>
  <cellXfs count="23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13" borderId="5" xfId="0" applyNumberFormat="1" applyFont="1" applyFill="1" applyBorder="1" applyAlignment="1">
      <alignment horizontal="center" vertical="center"/>
    </xf>
    <xf numFmtId="4" fontId="17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7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7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7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7" fillId="0" borderId="5" xfId="0" applyNumberFormat="1" applyFont="1" applyBorder="1" applyAlignment="1">
      <alignment horizontal="center" vertical="center"/>
    </xf>
    <xf numFmtId="0" fontId="18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7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7" fillId="20" borderId="5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0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7" fillId="13" borderId="5" xfId="1" applyNumberFormat="1" applyFont="1" applyFill="1" applyBorder="1" applyAlignment="1">
      <alignment horizontal="center" vertical="center"/>
    </xf>
    <xf numFmtId="4" fontId="17" fillId="15" borderId="5" xfId="1" applyNumberFormat="1" applyFont="1" applyFill="1" applyBorder="1" applyAlignment="1">
      <alignment horizontal="center" vertical="center"/>
    </xf>
    <xf numFmtId="4" fontId="17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7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2" fillId="5" borderId="4" xfId="0" applyNumberFormat="1" applyFont="1" applyFill="1" applyBorder="1" applyAlignment="1">
      <alignment vertical="center"/>
    </xf>
    <xf numFmtId="4" fontId="22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33" fillId="5" borderId="5" xfId="0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10" borderId="5" xfId="1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" fontId="17" fillId="14" borderId="5" xfId="0" applyNumberFormat="1" applyFont="1" applyFill="1" applyBorder="1" applyAlignment="1">
      <alignment horizontal="center" vertical="center" wrapText="1"/>
    </xf>
    <xf numFmtId="49" fontId="10" fillId="16" borderId="5" xfId="1" applyNumberFormat="1" applyFont="1" applyFill="1" applyBorder="1" applyAlignment="1">
      <alignment horizontal="center" vertical="center" wrapText="1"/>
    </xf>
    <xf numFmtId="49" fontId="17" fillId="17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49" fontId="10" fillId="18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7" fillId="13" borderId="5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22" fillId="5" borderId="3" xfId="1" applyNumberFormat="1" applyFont="1" applyFill="1" applyBorder="1" applyAlignment="1">
      <alignment vertical="center" wrapText="1"/>
    </xf>
    <xf numFmtId="49" fontId="10" fillId="21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10" fillId="9" borderId="5" xfId="1" applyNumberFormat="1" applyFont="1" applyFill="1" applyBorder="1" applyAlignment="1">
      <alignment horizontal="left" vertical="center" wrapText="1"/>
    </xf>
    <xf numFmtId="49" fontId="10" fillId="11" borderId="5" xfId="1" applyNumberFormat="1" applyFont="1" applyFill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/>
    </xf>
    <xf numFmtId="4" fontId="19" fillId="3" borderId="4" xfId="0" applyNumberFormat="1" applyFont="1" applyFill="1" applyBorder="1" applyAlignment="1">
      <alignment vertical="center" wrapText="1"/>
    </xf>
    <xf numFmtId="4" fontId="13" fillId="9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/>
    </xf>
    <xf numFmtId="4" fontId="13" fillId="5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 wrapText="1" shrinkToFit="1"/>
    </xf>
    <xf numFmtId="4" fontId="13" fillId="10" borderId="5" xfId="0" applyNumberFormat="1" applyFont="1" applyFill="1" applyBorder="1" applyAlignment="1">
      <alignment horizontal="center" vertical="center" wrapText="1" shrinkToFit="1"/>
    </xf>
    <xf numFmtId="4" fontId="13" fillId="0" borderId="5" xfId="0" applyNumberFormat="1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vertical="center" wrapText="1" shrinkToFit="1"/>
    </xf>
    <xf numFmtId="4" fontId="13" fillId="11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 shrinkToFit="1"/>
    </xf>
    <xf numFmtId="4" fontId="13" fillId="9" borderId="5" xfId="0" applyNumberFormat="1" applyFont="1" applyFill="1" applyBorder="1" applyAlignment="1">
      <alignment horizontal="center" vertical="center" wrapText="1" shrinkToFi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14" borderId="5" xfId="0" applyNumberFormat="1" applyFont="1" applyFill="1" applyBorder="1" applyAlignment="1">
      <alignment horizontal="center" vertical="center"/>
    </xf>
    <xf numFmtId="4" fontId="13" fillId="16" borderId="5" xfId="0" applyNumberFormat="1" applyFont="1" applyFill="1" applyBorder="1" applyAlignment="1">
      <alignment horizontal="center" vertical="center"/>
    </xf>
    <xf numFmtId="4" fontId="13" fillId="17" borderId="5" xfId="0" applyNumberFormat="1" applyFont="1" applyFill="1" applyBorder="1" applyAlignment="1">
      <alignment horizontal="center" vertical="center"/>
    </xf>
    <xf numFmtId="4" fontId="13" fillId="18" borderId="5" xfId="0" applyNumberFormat="1" applyFont="1" applyFill="1" applyBorder="1" applyAlignment="1">
      <alignment horizontal="center" vertical="center"/>
    </xf>
    <xf numFmtId="4" fontId="13" fillId="11" borderId="5" xfId="0" applyNumberFormat="1" applyFont="1" applyFill="1" applyBorder="1" applyAlignment="1">
      <alignment horizontal="center" vertical="center" wrapText="1" shrinkToFit="1"/>
    </xf>
    <xf numFmtId="4" fontId="13" fillId="17" borderId="5" xfId="0" applyNumberFormat="1" applyFont="1" applyFill="1" applyBorder="1" applyAlignment="1">
      <alignment horizontal="center" vertical="center" wrapText="1" shrinkToFit="1"/>
    </xf>
    <xf numFmtId="4" fontId="13" fillId="16" borderId="5" xfId="0" applyNumberFormat="1" applyFont="1" applyFill="1" applyBorder="1" applyAlignment="1">
      <alignment horizontal="center" vertical="center" wrapText="1" shrinkToFit="1"/>
    </xf>
    <xf numFmtId="4" fontId="13" fillId="18" borderId="5" xfId="0" applyNumberFormat="1" applyFont="1" applyFill="1" applyBorder="1" applyAlignment="1">
      <alignment horizontal="center" vertical="center" wrapText="1" shrinkToFit="1"/>
    </xf>
    <xf numFmtId="4" fontId="34" fillId="5" borderId="4" xfId="0" applyNumberFormat="1" applyFont="1" applyFill="1" applyBorder="1" applyAlignment="1">
      <alignment vertical="center"/>
    </xf>
    <xf numFmtId="4" fontId="9" fillId="0" borderId="5" xfId="0" applyNumberFormat="1" applyFont="1" applyBorder="1" applyAlignment="1">
      <alignment horizontal="center" vertical="center"/>
    </xf>
    <xf numFmtId="4" fontId="9" fillId="9" borderId="5" xfId="0" applyNumberFormat="1" applyFont="1" applyFill="1" applyBorder="1" applyAlignment="1">
      <alignment horizontal="center" vertical="center"/>
    </xf>
    <xf numFmtId="4" fontId="9" fillId="10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4" fontId="9" fillId="11" borderId="5" xfId="0" applyNumberFormat="1" applyFont="1" applyFill="1" applyBorder="1" applyAlignment="1">
      <alignment horizontal="center" vertical="center"/>
    </xf>
    <xf numFmtId="4" fontId="9" fillId="17" borderId="5" xfId="0" applyNumberFormat="1" applyFont="1" applyFill="1" applyBorder="1" applyAlignment="1">
      <alignment horizontal="center" vertical="center"/>
    </xf>
    <xf numFmtId="4" fontId="9" fillId="13" borderId="5" xfId="0" applyNumberFormat="1" applyFont="1" applyFill="1" applyBorder="1" applyAlignment="1">
      <alignment horizontal="center" vertical="center"/>
    </xf>
    <xf numFmtId="4" fontId="9" fillId="14" borderId="5" xfId="0" applyNumberFormat="1" applyFont="1" applyFill="1" applyBorder="1" applyAlignment="1">
      <alignment horizontal="center" vertical="center"/>
    </xf>
    <xf numFmtId="4" fontId="9" fillId="15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/>
    </xf>
    <xf numFmtId="4" fontId="9" fillId="21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/>
    </xf>
    <xf numFmtId="49" fontId="10" fillId="16" borderId="5" xfId="1" applyNumberFormat="1" applyFont="1" applyFill="1" applyBorder="1" applyAlignment="1">
      <alignment horizontal="left" vertical="center" wrapText="1"/>
    </xf>
    <xf numFmtId="49" fontId="10" fillId="17" borderId="5" xfId="1" applyNumberFormat="1" applyFont="1" applyFill="1" applyBorder="1" applyAlignment="1">
      <alignment horizontal="left" vertical="center" wrapText="1"/>
    </xf>
    <xf numFmtId="4" fontId="20" fillId="8" borderId="5" xfId="0" applyNumberFormat="1" applyFont="1" applyFill="1" applyBorder="1" applyAlignment="1">
      <alignment horizontal="center" vertical="center" wrapText="1"/>
    </xf>
    <xf numFmtId="4" fontId="10" fillId="5" borderId="5" xfId="0" applyNumberFormat="1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justify" vertical="center" wrapText="1"/>
    </xf>
    <xf numFmtId="0" fontId="36" fillId="0" borderId="5" xfId="0" applyFont="1" applyBorder="1" applyAlignment="1">
      <alignment wrapText="1"/>
    </xf>
    <xf numFmtId="49" fontId="36" fillId="0" borderId="5" xfId="1" applyNumberFormat="1" applyFont="1" applyBorder="1" applyAlignment="1">
      <alignment horizontal="left" vertical="center" wrapText="1"/>
    </xf>
    <xf numFmtId="49" fontId="9" fillId="9" borderId="5" xfId="1" applyNumberFormat="1" applyFont="1" applyFill="1" applyBorder="1" applyAlignment="1">
      <alignment horizontal="left" vertical="center" wrapText="1" shrinkToFi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32" fillId="4" borderId="5" xfId="0" applyNumberFormat="1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32" fillId="4" borderId="5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left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7" Type="http://schemas.openxmlformats.org/officeDocument/2006/relationships/revisionLog" Target="revisionLog3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EAE2A4C-FD13-4AED-85E5-AE963C5C85C2}" diskRevisions="1" revisionId="285" version="37">
  <header guid="{FEAE2A4C-FD13-4AED-85E5-AE963C5C85C2}" dateTime="2020-08-14T14:16:42" maxSheetId="2" userName="User" r:id="rId37" minRId="285">
    <sheetIdMap count="1">
      <sheetId val="1"/>
    </sheetIdMap>
  </header>
</header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 numFmtId="4">
    <oc r="H420">
      <v>3771305.12</v>
    </oc>
    <nc r="H420"/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/>
  </sheetPr>
  <dimension ref="A1:SJ436"/>
  <sheetViews>
    <sheetView tabSelected="1" view="pageBreakPreview" zoomScale="70" zoomScaleNormal="73" zoomScaleSheetLayoutView="70" workbookViewId="0">
      <pane xSplit="1" ySplit="7" topLeftCell="C412" activePane="bottomRight" state="frozen"/>
      <selection pane="topRight" activeCell="B1" sqref="B1"/>
      <selection pane="bottomLeft" activeCell="A8" sqref="A8"/>
      <selection pane="bottomRight" activeCell="D422" sqref="D422"/>
    </sheetView>
  </sheetViews>
  <sheetFormatPr defaultColWidth="9.140625" defaultRowHeight="18.75" x14ac:dyDescent="0.25"/>
  <cols>
    <col min="1" max="1" width="34.42578125" style="104" customWidth="1"/>
    <col min="2" max="2" width="24.28515625" style="105" bestFit="1" customWidth="1"/>
    <col min="3" max="4" width="20.7109375" style="22" bestFit="1" customWidth="1"/>
    <col min="5" max="5" width="14.42578125" style="22" bestFit="1" customWidth="1"/>
    <col min="6" max="6" width="14.28515625" style="106" customWidth="1"/>
    <col min="7" max="7" width="12.5703125" style="22" customWidth="1"/>
    <col min="8" max="8" width="13.85546875" style="22" customWidth="1"/>
    <col min="9" max="9" width="12.42578125" style="106" customWidth="1"/>
    <col min="10" max="10" width="15" style="107" bestFit="1" customWidth="1"/>
    <col min="11" max="11" width="12.28515625" style="108" customWidth="1"/>
    <col min="12" max="12" width="13.42578125" style="108" customWidth="1"/>
    <col min="13" max="13" width="15.42578125" style="108" customWidth="1"/>
    <col min="14" max="14" width="50.140625" style="109" customWidth="1"/>
    <col min="15" max="504" width="9.140625" style="4"/>
    <col min="505" max="16384" width="9.140625" style="22"/>
  </cols>
  <sheetData>
    <row r="1" spans="1:16" s="4" customFormat="1" ht="69" customHeight="1" x14ac:dyDescent="0.25">
      <c r="A1" s="230" t="s">
        <v>202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6" s="4" customFormat="1" ht="20.25" x14ac:dyDescent="0.25">
      <c r="A2" s="110"/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2"/>
      <c r="M2" s="2"/>
      <c r="N2" s="3"/>
    </row>
    <row r="3" spans="1:16" s="4" customFormat="1" ht="20.25" x14ac:dyDescent="0.25">
      <c r="A3" s="111" t="s">
        <v>182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 x14ac:dyDescent="0.25">
      <c r="A4" s="232" t="s">
        <v>0</v>
      </c>
      <c r="B4" s="129" t="s">
        <v>1</v>
      </c>
      <c r="C4" s="232" t="s">
        <v>184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3" t="s">
        <v>185</v>
      </c>
    </row>
    <row r="5" spans="1:16" s="24" customFormat="1" ht="17.45" customHeight="1" x14ac:dyDescent="0.25">
      <c r="A5" s="232"/>
      <c r="B5" s="234" t="s">
        <v>183</v>
      </c>
      <c r="C5" s="233" t="s">
        <v>198</v>
      </c>
      <c r="D5" s="233" t="s">
        <v>259</v>
      </c>
      <c r="E5" s="231" t="s">
        <v>258</v>
      </c>
      <c r="F5" s="232" t="s">
        <v>191</v>
      </c>
      <c r="G5" s="232"/>
      <c r="H5" s="232"/>
      <c r="I5" s="232"/>
      <c r="J5" s="232"/>
      <c r="K5" s="232"/>
      <c r="L5" s="232"/>
      <c r="M5" s="231" t="s">
        <v>190</v>
      </c>
      <c r="N5" s="233"/>
    </row>
    <row r="6" spans="1:16" s="24" customFormat="1" ht="118.5" customHeight="1" x14ac:dyDescent="0.25">
      <c r="A6" s="232"/>
      <c r="B6" s="234"/>
      <c r="C6" s="233"/>
      <c r="D6" s="233"/>
      <c r="E6" s="231"/>
      <c r="F6" s="130" t="s">
        <v>186</v>
      </c>
      <c r="G6" s="130" t="s">
        <v>187</v>
      </c>
      <c r="H6" s="130" t="s">
        <v>97</v>
      </c>
      <c r="I6" s="130" t="s">
        <v>188</v>
      </c>
      <c r="J6" s="130" t="s">
        <v>187</v>
      </c>
      <c r="K6" s="130" t="s">
        <v>97</v>
      </c>
      <c r="L6" s="130" t="s">
        <v>189</v>
      </c>
      <c r="M6" s="231"/>
      <c r="N6" s="233"/>
    </row>
    <row r="7" spans="1:16" s="4" customFormat="1" ht="15.75" x14ac:dyDescent="0.2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21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 x14ac:dyDescent="0.25">
      <c r="A8" s="6" t="s">
        <v>2</v>
      </c>
      <c r="B8" s="7">
        <f t="shared" ref="B8:K8" si="1">B9+B34</f>
        <v>292811011.90999997</v>
      </c>
      <c r="C8" s="7">
        <f t="shared" si="1"/>
        <v>303715751.52999997</v>
      </c>
      <c r="D8" s="7">
        <f t="shared" si="1"/>
        <v>305991771.86000001</v>
      </c>
      <c r="E8" s="7">
        <f t="shared" si="1"/>
        <v>161352320.89999998</v>
      </c>
      <c r="F8" s="7">
        <f>G8+H8</f>
        <v>8362083.5899999999</v>
      </c>
      <c r="G8" s="7">
        <f t="shared" si="1"/>
        <v>8362083.5899999999</v>
      </c>
      <c r="H8" s="7">
        <f t="shared" si="1"/>
        <v>0</v>
      </c>
      <c r="I8" s="7">
        <f>J8+K8</f>
        <v>-2569609.14</v>
      </c>
      <c r="J8" s="7">
        <f t="shared" si="1"/>
        <v>-2569609.14</v>
      </c>
      <c r="K8" s="7">
        <f t="shared" si="1"/>
        <v>0</v>
      </c>
      <c r="L8" s="7">
        <f>I8+F8</f>
        <v>5792474.4499999993</v>
      </c>
      <c r="M8" s="7">
        <f>D8+L8</f>
        <v>311784246.31</v>
      </c>
      <c r="N8" s="114"/>
    </row>
    <row r="9" spans="1:16" s="4" customFormat="1" ht="25.5" x14ac:dyDescent="0.25">
      <c r="A9" s="8" t="s">
        <v>3</v>
      </c>
      <c r="B9" s="9">
        <f t="shared" ref="B9:K9" si="2">B10+B21</f>
        <v>80406515.329999983</v>
      </c>
      <c r="C9" s="9">
        <f t="shared" si="2"/>
        <v>86736240</v>
      </c>
      <c r="D9" s="9">
        <f t="shared" si="2"/>
        <v>86736240</v>
      </c>
      <c r="E9" s="9">
        <f t="shared" si="2"/>
        <v>44183845.420000002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3" si="4">J9+K9</f>
        <v>0</v>
      </c>
      <c r="J9" s="9">
        <f t="shared" si="2"/>
        <v>0</v>
      </c>
      <c r="K9" s="9">
        <f t="shared" si="2"/>
        <v>0</v>
      </c>
      <c r="L9" s="9">
        <f t="shared" ref="L9:L73" si="5">I9+F9</f>
        <v>0</v>
      </c>
      <c r="M9" s="9">
        <f t="shared" ref="M9:M45" si="6">D9+L9</f>
        <v>86736240</v>
      </c>
      <c r="N9" s="115"/>
    </row>
    <row r="10" spans="1:16" s="4" customFormat="1" ht="15" x14ac:dyDescent="0.25">
      <c r="A10" s="8" t="s">
        <v>4</v>
      </c>
      <c r="B10" s="9">
        <f>SUM(B11:B20)-B12</f>
        <v>72152778.019999981</v>
      </c>
      <c r="C10" s="9">
        <f t="shared" ref="C10:K10" si="7">SUM(C11:C20)-C12</f>
        <v>74629490</v>
      </c>
      <c r="D10" s="9">
        <f t="shared" si="7"/>
        <v>74629490</v>
      </c>
      <c r="E10" s="9">
        <f t="shared" si="7"/>
        <v>39680547.990000002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74629490</v>
      </c>
      <c r="N10" s="115"/>
    </row>
    <row r="11" spans="1:16" s="4" customFormat="1" ht="15" x14ac:dyDescent="0.25">
      <c r="A11" s="10" t="s">
        <v>5</v>
      </c>
      <c r="B11" s="11">
        <v>49469180.979999997</v>
      </c>
      <c r="C11" s="11">
        <v>51391100</v>
      </c>
      <c r="D11" s="12">
        <v>51391100</v>
      </c>
      <c r="E11" s="11">
        <v>26828718.329999998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51391100</v>
      </c>
      <c r="N11" s="116"/>
    </row>
    <row r="12" spans="1:16" s="4" customFormat="1" ht="25.5" x14ac:dyDescent="0.25">
      <c r="A12" s="13" t="s">
        <v>6</v>
      </c>
      <c r="B12" s="14">
        <v>44055357.899999999</v>
      </c>
      <c r="C12" s="14">
        <v>45808467</v>
      </c>
      <c r="D12" s="14">
        <v>45808467</v>
      </c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45808467</v>
      </c>
      <c r="N12" s="117"/>
      <c r="P12" s="16"/>
    </row>
    <row r="13" spans="1:16" s="4" customFormat="1" ht="15" x14ac:dyDescent="0.25">
      <c r="A13" s="10" t="s">
        <v>7</v>
      </c>
      <c r="B13" s="17">
        <v>14872018.109999999</v>
      </c>
      <c r="C13" s="17">
        <v>15637890</v>
      </c>
      <c r="D13" s="17">
        <v>15637890</v>
      </c>
      <c r="E13" s="204">
        <v>7550164.9199999999</v>
      </c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15637890</v>
      </c>
      <c r="N13" s="118"/>
    </row>
    <row r="14" spans="1:16" s="4" customFormat="1" ht="15" x14ac:dyDescent="0.25">
      <c r="A14" s="10" t="s">
        <v>8</v>
      </c>
      <c r="B14" s="17">
        <v>5162709.46</v>
      </c>
      <c r="C14" s="17">
        <v>5140000</v>
      </c>
      <c r="D14" s="17">
        <v>5140000</v>
      </c>
      <c r="E14" s="204">
        <v>3060119.83</v>
      </c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5140000</v>
      </c>
      <c r="N14" s="118"/>
    </row>
    <row r="15" spans="1:16" s="4" customFormat="1" ht="15" x14ac:dyDescent="0.25">
      <c r="A15" s="10" t="s">
        <v>9</v>
      </c>
      <c r="B15" s="17">
        <v>1996081.67</v>
      </c>
      <c r="C15" s="17">
        <v>1889600</v>
      </c>
      <c r="D15" s="17">
        <v>1889600</v>
      </c>
      <c r="E15" s="204">
        <v>1736370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1889600</v>
      </c>
      <c r="N15" s="118"/>
    </row>
    <row r="16" spans="1:16" s="4" customFormat="1" ht="38.25" x14ac:dyDescent="0.25">
      <c r="A16" s="10" t="s">
        <v>10</v>
      </c>
      <c r="B16" s="17">
        <v>70471.92</v>
      </c>
      <c r="C16" s="17">
        <v>52000</v>
      </c>
      <c r="D16" s="17">
        <v>52000</v>
      </c>
      <c r="E16" s="204">
        <v>38695.599999999999</v>
      </c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52000</v>
      </c>
      <c r="N16" s="118"/>
    </row>
    <row r="17" spans="1:14" s="4" customFormat="1" ht="15" x14ac:dyDescent="0.25">
      <c r="A17" s="10" t="s">
        <v>11</v>
      </c>
      <c r="B17" s="17"/>
      <c r="C17" s="17"/>
      <c r="D17" s="17"/>
      <c r="E17" s="204"/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0</v>
      </c>
      <c r="N17" s="118"/>
    </row>
    <row r="18" spans="1:14" s="4" customFormat="1" ht="15" x14ac:dyDescent="0.25">
      <c r="A18" s="10" t="s">
        <v>12</v>
      </c>
      <c r="B18" s="17"/>
      <c r="C18" s="17"/>
      <c r="D18" s="17"/>
      <c r="E18" s="204"/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0</v>
      </c>
      <c r="N18" s="118"/>
    </row>
    <row r="19" spans="1:14" s="4" customFormat="1" ht="15" x14ac:dyDescent="0.25">
      <c r="A19" s="10" t="s">
        <v>13</v>
      </c>
      <c r="B19" s="17">
        <v>582315.88</v>
      </c>
      <c r="C19" s="17">
        <v>518900</v>
      </c>
      <c r="D19" s="17">
        <v>518900</v>
      </c>
      <c r="E19" s="204">
        <v>466479.31</v>
      </c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518900</v>
      </c>
      <c r="N19" s="118"/>
    </row>
    <row r="20" spans="1:14" s="4" customFormat="1" ht="15" x14ac:dyDescent="0.25">
      <c r="A20" s="10" t="s">
        <v>14</v>
      </c>
      <c r="B20" s="17"/>
      <c r="C20" s="17"/>
      <c r="D20" s="17"/>
      <c r="E20" s="204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18"/>
    </row>
    <row r="21" spans="1:14" s="4" customFormat="1" ht="15" x14ac:dyDescent="0.25">
      <c r="A21" s="8" t="s">
        <v>15</v>
      </c>
      <c r="B21" s="9">
        <f>SUM(B22:B33)</f>
        <v>8253737.3099999996</v>
      </c>
      <c r="C21" s="9">
        <f t="shared" ref="C21:K21" si="8">SUM(C22:C33)</f>
        <v>12106750</v>
      </c>
      <c r="D21" s="9">
        <f t="shared" si="8"/>
        <v>12106750</v>
      </c>
      <c r="E21" s="9">
        <f t="shared" si="8"/>
        <v>4503297.43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12106750</v>
      </c>
      <c r="N21" s="115"/>
    </row>
    <row r="22" spans="1:14" s="4" customFormat="1" ht="30" x14ac:dyDescent="0.25">
      <c r="A22" s="20" t="s">
        <v>16</v>
      </c>
      <c r="B22" s="17">
        <v>5163775.7</v>
      </c>
      <c r="C22" s="17">
        <v>5007900</v>
      </c>
      <c r="D22" s="17">
        <v>5007900</v>
      </c>
      <c r="E22" s="204">
        <v>1854501.65</v>
      </c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5007900</v>
      </c>
      <c r="N22" s="118"/>
    </row>
    <row r="23" spans="1:14" s="4" customFormat="1" ht="30" x14ac:dyDescent="0.25">
      <c r="A23" s="20" t="s">
        <v>17</v>
      </c>
      <c r="B23" s="17">
        <v>760504.63</v>
      </c>
      <c r="C23" s="17">
        <v>781600</v>
      </c>
      <c r="D23" s="17">
        <v>781600</v>
      </c>
      <c r="E23" s="204">
        <v>410385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781600</v>
      </c>
      <c r="N23" s="118"/>
    </row>
    <row r="24" spans="1:14" s="4" customFormat="1" ht="45" x14ac:dyDescent="0.25">
      <c r="A24" s="20" t="s">
        <v>18</v>
      </c>
      <c r="B24" s="17">
        <v>11000</v>
      </c>
      <c r="C24" s="17">
        <v>11400</v>
      </c>
      <c r="D24" s="17">
        <v>11400</v>
      </c>
      <c r="E24" s="204">
        <v>91950</v>
      </c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11400</v>
      </c>
      <c r="N24" s="118"/>
    </row>
    <row r="25" spans="1:14" s="4" customFormat="1" ht="60" x14ac:dyDescent="0.25">
      <c r="A25" s="20" t="s">
        <v>19</v>
      </c>
      <c r="B25" s="17"/>
      <c r="C25" s="17"/>
      <c r="D25" s="17"/>
      <c r="E25" s="204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18"/>
    </row>
    <row r="26" spans="1:14" s="4" customFormat="1" ht="30" x14ac:dyDescent="0.25">
      <c r="A26" s="20" t="s">
        <v>20</v>
      </c>
      <c r="B26" s="17">
        <v>257296.3</v>
      </c>
      <c r="C26" s="17">
        <v>201000</v>
      </c>
      <c r="D26" s="17">
        <v>201000</v>
      </c>
      <c r="E26" s="204">
        <v>108434.73</v>
      </c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201000</v>
      </c>
      <c r="N26" s="118"/>
    </row>
    <row r="27" spans="1:14" s="4" customFormat="1" ht="30" x14ac:dyDescent="0.25">
      <c r="A27" s="20" t="s">
        <v>21</v>
      </c>
      <c r="B27" s="17">
        <v>64700</v>
      </c>
      <c r="C27" s="17"/>
      <c r="D27" s="17"/>
      <c r="E27" s="204">
        <v>83336.960000000006</v>
      </c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18"/>
    </row>
    <row r="28" spans="1:14" s="4" customFormat="1" ht="15" x14ac:dyDescent="0.25">
      <c r="A28" s="20" t="s">
        <v>22</v>
      </c>
      <c r="B28" s="17"/>
      <c r="C28" s="17"/>
      <c r="D28" s="17"/>
      <c r="E28" s="204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18"/>
    </row>
    <row r="29" spans="1:14" s="4" customFormat="1" ht="45" x14ac:dyDescent="0.25">
      <c r="A29" s="20" t="s">
        <v>23</v>
      </c>
      <c r="B29" s="17"/>
      <c r="C29" s="17">
        <v>1900000</v>
      </c>
      <c r="D29" s="17">
        <v>1900000</v>
      </c>
      <c r="E29" s="204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1900000</v>
      </c>
      <c r="N29" s="118"/>
    </row>
    <row r="30" spans="1:14" s="4" customFormat="1" ht="60" x14ac:dyDescent="0.25">
      <c r="A30" s="20" t="s">
        <v>24</v>
      </c>
      <c r="B30" s="17">
        <v>1316713.3700000001</v>
      </c>
      <c r="C30" s="17">
        <v>4186150</v>
      </c>
      <c r="D30" s="17">
        <v>4186150</v>
      </c>
      <c r="E30" s="204">
        <v>1678420.29</v>
      </c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4186150</v>
      </c>
      <c r="N30" s="118"/>
    </row>
    <row r="31" spans="1:14" s="4" customFormat="1" ht="30" x14ac:dyDescent="0.25">
      <c r="A31" s="20" t="s">
        <v>25</v>
      </c>
      <c r="B31" s="17"/>
      <c r="C31" s="17"/>
      <c r="D31" s="17"/>
      <c r="E31" s="204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18"/>
    </row>
    <row r="32" spans="1:14" s="4" customFormat="1" ht="30" x14ac:dyDescent="0.25">
      <c r="A32" s="20" t="s">
        <v>26</v>
      </c>
      <c r="B32" s="17">
        <v>642272.22</v>
      </c>
      <c r="C32" s="17">
        <v>18700</v>
      </c>
      <c r="D32" s="17">
        <v>18700</v>
      </c>
      <c r="E32" s="204">
        <v>275989.49</v>
      </c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18700</v>
      </c>
      <c r="N32" s="118"/>
    </row>
    <row r="33" spans="1:504" s="4" customFormat="1" ht="15" x14ac:dyDescent="0.25">
      <c r="A33" s="20" t="s">
        <v>27</v>
      </c>
      <c r="B33" s="17">
        <v>37475.089999999997</v>
      </c>
      <c r="C33" s="17"/>
      <c r="D33" s="17"/>
      <c r="E33" s="204">
        <v>279.31</v>
      </c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18"/>
    </row>
    <row r="34" spans="1:504" s="4" customFormat="1" ht="15" x14ac:dyDescent="0.25">
      <c r="A34" s="8" t="s">
        <v>28</v>
      </c>
      <c r="B34" s="9">
        <f>B35+B44+B45+B46</f>
        <v>212404496.57999998</v>
      </c>
      <c r="C34" s="9">
        <f>C35+C44+C45+C46</f>
        <v>216979511.53</v>
      </c>
      <c r="D34" s="9">
        <f>D35+D44+D45+D46</f>
        <v>219255531.86000001</v>
      </c>
      <c r="E34" s="9">
        <f>E35+E44+E45+E46</f>
        <v>117168475.47999999</v>
      </c>
      <c r="F34" s="9">
        <f t="shared" si="3"/>
        <v>8362083.5899999999</v>
      </c>
      <c r="G34" s="9">
        <f>G35+G44+G45+G46</f>
        <v>8362083.5899999999</v>
      </c>
      <c r="H34" s="9">
        <f>H35+H44+H45+H46</f>
        <v>0</v>
      </c>
      <c r="I34" s="9">
        <f t="shared" si="4"/>
        <v>-2569609.14</v>
      </c>
      <c r="J34" s="9">
        <f>J35+J44+J45+J46</f>
        <v>-2569609.14</v>
      </c>
      <c r="K34" s="9">
        <f>K35+K44+K45+K46</f>
        <v>0</v>
      </c>
      <c r="L34" s="9">
        <f t="shared" si="5"/>
        <v>5792474.4499999993</v>
      </c>
      <c r="M34" s="9">
        <f t="shared" si="6"/>
        <v>225048006.31</v>
      </c>
      <c r="N34" s="115"/>
    </row>
    <row r="35" spans="1:504" ht="38.25" x14ac:dyDescent="0.25">
      <c r="A35" s="10" t="s">
        <v>29</v>
      </c>
      <c r="B35" s="17">
        <f>B36+B40+B41+B42</f>
        <v>212254496.57999998</v>
      </c>
      <c r="C35" s="17">
        <f>C36+C40+C41+C42</f>
        <v>216979511.53</v>
      </c>
      <c r="D35" s="17">
        <f>D36+D40+D41+D42</f>
        <v>219255531.86000001</v>
      </c>
      <c r="E35" s="204">
        <f>E36+E40+E41+E42</f>
        <v>117168475.47999999</v>
      </c>
      <c r="F35" s="17">
        <f t="shared" si="3"/>
        <v>8362083.5899999999</v>
      </c>
      <c r="G35" s="17">
        <f>G36+G40+G41+G42</f>
        <v>8362083.5899999999</v>
      </c>
      <c r="H35" s="17">
        <f>H36+H40+H41+H42</f>
        <v>0</v>
      </c>
      <c r="I35" s="17">
        <f t="shared" si="4"/>
        <v>-2569609.14</v>
      </c>
      <c r="J35" s="17">
        <f>J36+J40+J41+J42</f>
        <v>-2569609.14</v>
      </c>
      <c r="K35" s="17">
        <f>K36+K40+K41+K42</f>
        <v>0</v>
      </c>
      <c r="L35" s="17">
        <f t="shared" si="5"/>
        <v>5792474.4499999993</v>
      </c>
      <c r="M35" s="17">
        <f t="shared" si="6"/>
        <v>225048006.31</v>
      </c>
      <c r="N35" s="116"/>
    </row>
    <row r="36" spans="1:504" ht="15" x14ac:dyDescent="0.25">
      <c r="A36" s="10" t="s">
        <v>30</v>
      </c>
      <c r="B36" s="17">
        <f>B37+B38+B39</f>
        <v>78006600</v>
      </c>
      <c r="C36" s="17">
        <f>C37+C38+C39</f>
        <v>62394000</v>
      </c>
      <c r="D36" s="17">
        <f>D37+D38+D39</f>
        <v>62394000</v>
      </c>
      <c r="E36" s="204">
        <v>36540420</v>
      </c>
      <c r="F36" s="17">
        <f t="shared" si="3"/>
        <v>143920</v>
      </c>
      <c r="G36" s="17">
        <f>G37+G38+G39</f>
        <v>143920</v>
      </c>
      <c r="H36" s="17">
        <f>H37+H38+H39</f>
        <v>0</v>
      </c>
      <c r="I36" s="17">
        <f t="shared" si="4"/>
        <v>0</v>
      </c>
      <c r="J36" s="17">
        <f>J37+J38+J39</f>
        <v>0</v>
      </c>
      <c r="K36" s="17">
        <f>K37+K38+K39</f>
        <v>0</v>
      </c>
      <c r="L36" s="17">
        <f t="shared" si="5"/>
        <v>143920</v>
      </c>
      <c r="M36" s="17">
        <f t="shared" si="6"/>
        <v>62537920</v>
      </c>
      <c r="N36" s="116"/>
    </row>
    <row r="37" spans="1:504" ht="25.5" x14ac:dyDescent="0.25">
      <c r="A37" s="23" t="s">
        <v>31</v>
      </c>
      <c r="B37" s="17">
        <v>51606000</v>
      </c>
      <c r="C37" s="17">
        <v>48698000</v>
      </c>
      <c r="D37" s="17">
        <v>48698000</v>
      </c>
      <c r="E37" s="204">
        <v>28407169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48698000</v>
      </c>
      <c r="N37" s="163"/>
    </row>
    <row r="38" spans="1:504" ht="25.5" x14ac:dyDescent="0.25">
      <c r="A38" s="23" t="s">
        <v>32</v>
      </c>
      <c r="B38" s="17">
        <v>25204600</v>
      </c>
      <c r="C38" s="17">
        <v>13696000</v>
      </c>
      <c r="D38" s="17">
        <v>13696000</v>
      </c>
      <c r="E38" s="204">
        <v>7989331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13696000</v>
      </c>
      <c r="N38" s="163"/>
    </row>
    <row r="39" spans="1:504" ht="261.75" customHeight="1" x14ac:dyDescent="0.3">
      <c r="A39" s="23" t="s">
        <v>33</v>
      </c>
      <c r="B39" s="17">
        <v>1196000</v>
      </c>
      <c r="C39" s="17"/>
      <c r="D39" s="17"/>
      <c r="E39" s="204"/>
      <c r="F39" s="17">
        <f t="shared" si="3"/>
        <v>143920</v>
      </c>
      <c r="G39" s="17">
        <v>143920</v>
      </c>
      <c r="H39" s="18"/>
      <c r="I39" s="18">
        <f t="shared" si="4"/>
        <v>0</v>
      </c>
      <c r="J39" s="17"/>
      <c r="K39" s="17"/>
      <c r="L39" s="17">
        <f t="shared" si="5"/>
        <v>143920</v>
      </c>
      <c r="M39" s="17">
        <f t="shared" si="6"/>
        <v>143920</v>
      </c>
      <c r="N39" s="224" t="s">
        <v>270</v>
      </c>
    </row>
    <row r="40" spans="1:504" ht="337.5" customHeight="1" x14ac:dyDescent="0.3">
      <c r="A40" s="10" t="s">
        <v>34</v>
      </c>
      <c r="B40" s="17">
        <v>17269400.469999999</v>
      </c>
      <c r="C40" s="17">
        <v>30891406</v>
      </c>
      <c r="D40" s="17">
        <v>32941924.329999998</v>
      </c>
      <c r="E40" s="204">
        <v>8246537.8600000003</v>
      </c>
      <c r="F40" s="17">
        <f t="shared" si="3"/>
        <v>4714816.59</v>
      </c>
      <c r="G40" s="17">
        <v>4714816.59</v>
      </c>
      <c r="H40" s="18"/>
      <c r="I40" s="18">
        <f t="shared" si="4"/>
        <v>-2305727.14</v>
      </c>
      <c r="J40" s="17">
        <f>-305727.14-2000000</f>
        <v>-2305727.14</v>
      </c>
      <c r="K40" s="17"/>
      <c r="L40" s="17">
        <f t="shared" si="5"/>
        <v>2409089.4499999997</v>
      </c>
      <c r="M40" s="17">
        <f t="shared" si="6"/>
        <v>35351013.780000001</v>
      </c>
      <c r="N40" s="224" t="s">
        <v>279</v>
      </c>
    </row>
    <row r="41" spans="1:504" ht="120.75" customHeight="1" x14ac:dyDescent="0.25">
      <c r="A41" s="10" t="s">
        <v>35</v>
      </c>
      <c r="B41" s="17">
        <v>115902605.11</v>
      </c>
      <c r="C41" s="17">
        <v>123240833.53</v>
      </c>
      <c r="D41" s="17">
        <v>123466335.53</v>
      </c>
      <c r="E41" s="204">
        <v>72151228.819999993</v>
      </c>
      <c r="F41" s="17">
        <f t="shared" si="3"/>
        <v>0</v>
      </c>
      <c r="G41" s="17"/>
      <c r="H41" s="18"/>
      <c r="I41" s="18">
        <f t="shared" si="4"/>
        <v>-263882</v>
      </c>
      <c r="J41" s="204">
        <v>-263882</v>
      </c>
      <c r="K41" s="17"/>
      <c r="L41" s="17">
        <f t="shared" si="5"/>
        <v>-263882</v>
      </c>
      <c r="M41" s="17">
        <f t="shared" si="6"/>
        <v>123202453.53</v>
      </c>
      <c r="N41" s="225" t="s">
        <v>275</v>
      </c>
    </row>
    <row r="42" spans="1:504" ht="348.75" customHeight="1" x14ac:dyDescent="0.25">
      <c r="A42" s="10" t="s">
        <v>36</v>
      </c>
      <c r="B42" s="17">
        <v>1075891</v>
      </c>
      <c r="C42" s="17">
        <v>453272</v>
      </c>
      <c r="D42" s="17">
        <v>453272</v>
      </c>
      <c r="E42" s="204">
        <v>230288.8</v>
      </c>
      <c r="F42" s="17">
        <f>G42+H42</f>
        <v>3503347</v>
      </c>
      <c r="G42" s="17">
        <f>3463320+40027</f>
        <v>3503347</v>
      </c>
      <c r="H42" s="18"/>
      <c r="I42" s="18">
        <f t="shared" si="4"/>
        <v>0</v>
      </c>
      <c r="J42" s="17"/>
      <c r="K42" s="17"/>
      <c r="L42" s="17">
        <f t="shared" si="5"/>
        <v>3503347</v>
      </c>
      <c r="M42" s="17">
        <f t="shared" si="6"/>
        <v>3956619</v>
      </c>
      <c r="N42" s="225" t="s">
        <v>276</v>
      </c>
    </row>
    <row r="43" spans="1:504" ht="38.25" x14ac:dyDescent="0.25">
      <c r="A43" s="23" t="s">
        <v>37</v>
      </c>
      <c r="B43" s="17">
        <v>435526</v>
      </c>
      <c r="C43" s="17">
        <v>453272</v>
      </c>
      <c r="D43" s="17">
        <v>453272</v>
      </c>
      <c r="E43" s="204">
        <v>230288.8</v>
      </c>
      <c r="F43" s="17">
        <f t="shared" si="3"/>
        <v>40027</v>
      </c>
      <c r="G43" s="17">
        <v>40027</v>
      </c>
      <c r="H43" s="18"/>
      <c r="I43" s="18">
        <f t="shared" si="4"/>
        <v>0</v>
      </c>
      <c r="J43" s="17"/>
      <c r="K43" s="17"/>
      <c r="L43" s="17">
        <f t="shared" si="5"/>
        <v>40027</v>
      </c>
      <c r="M43" s="17">
        <f t="shared" si="6"/>
        <v>493299</v>
      </c>
      <c r="N43" s="163"/>
    </row>
    <row r="44" spans="1:504" ht="15" x14ac:dyDescent="0.25">
      <c r="A44" s="10" t="s">
        <v>38</v>
      </c>
      <c r="B44" s="17">
        <v>150000</v>
      </c>
      <c r="C44" s="17"/>
      <c r="D44" s="17"/>
      <c r="E44" s="181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63"/>
    </row>
    <row r="45" spans="1:504" ht="38.25" x14ac:dyDescent="0.25">
      <c r="A45" s="10" t="s">
        <v>39</v>
      </c>
      <c r="B45" s="17"/>
      <c r="C45" s="17"/>
      <c r="D45" s="17"/>
      <c r="E45" s="181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63"/>
      <c r="O45" s="24"/>
      <c r="P45" s="24"/>
      <c r="Q45" s="24"/>
    </row>
    <row r="46" spans="1:504" ht="15" x14ac:dyDescent="0.25">
      <c r="A46" s="10" t="s">
        <v>40</v>
      </c>
      <c r="B46" s="17"/>
      <c r="C46" s="17"/>
      <c r="D46" s="17"/>
      <c r="E46" s="181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63"/>
    </row>
    <row r="47" spans="1:504" ht="15" x14ac:dyDescent="0.25">
      <c r="A47" s="25" t="s">
        <v>41</v>
      </c>
      <c r="B47" s="26">
        <f>B8</f>
        <v>292811011.90999997</v>
      </c>
      <c r="C47" s="26">
        <f>C8</f>
        <v>303715751.52999997</v>
      </c>
      <c r="D47" s="26">
        <f>D8</f>
        <v>305991771.86000001</v>
      </c>
      <c r="E47" s="221">
        <f>E8</f>
        <v>161352320.89999998</v>
      </c>
      <c r="F47" s="26">
        <f t="shared" ref="F47:F111" si="9">G47+H47</f>
        <v>8362083.5899999999</v>
      </c>
      <c r="G47" s="26">
        <f>G8</f>
        <v>8362083.5899999999</v>
      </c>
      <c r="H47" s="26">
        <f>H8</f>
        <v>0</v>
      </c>
      <c r="I47" s="26">
        <f t="shared" si="4"/>
        <v>-2569609.14</v>
      </c>
      <c r="J47" s="26">
        <f>J8</f>
        <v>-2569609.14</v>
      </c>
      <c r="K47" s="26">
        <f>K8</f>
        <v>0</v>
      </c>
      <c r="L47" s="26">
        <f t="shared" si="5"/>
        <v>5792474.4499999993</v>
      </c>
      <c r="M47" s="26">
        <f t="shared" ref="M47:M111" si="10">D47+L47</f>
        <v>311784246.31</v>
      </c>
      <c r="N47" s="119"/>
    </row>
    <row r="48" spans="1:504" s="28" customFormat="1" ht="15" x14ac:dyDescent="0.25">
      <c r="A48" s="27" t="s">
        <v>42</v>
      </c>
      <c r="B48" s="131"/>
      <c r="C48" s="131"/>
      <c r="D48" s="131"/>
      <c r="E48" s="182"/>
      <c r="F48" s="131">
        <f t="shared" si="9"/>
        <v>0</v>
      </c>
      <c r="G48" s="131"/>
      <c r="H48" s="132"/>
      <c r="I48" s="132">
        <f t="shared" si="4"/>
        <v>0</v>
      </c>
      <c r="J48" s="131"/>
      <c r="K48" s="133"/>
      <c r="L48" s="35">
        <f t="shared" si="5"/>
        <v>0</v>
      </c>
      <c r="M48" s="134">
        <f t="shared" si="10"/>
        <v>0</v>
      </c>
      <c r="N48" s="161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 x14ac:dyDescent="0.25">
      <c r="A49" s="6" t="s">
        <v>43</v>
      </c>
      <c r="B49" s="7">
        <f>B50+B56+B61+B62+B68+B77+B92+B99+B109+B110+B112+B119+B148+B149+B156+B165+B181+B188+B190+B191+B192+B193+B212+B228+B230+B232+B234+B236+B238+B239+B240+B242+B244+B272+B321+B322+B361+B367+B372+B373+B379+B382+B383+B384+B385+B396+B397+B399</f>
        <v>288406939.51999998</v>
      </c>
      <c r="C49" s="7">
        <f>C50+C56+C61+C62+C68+C77+C92+C99+C109+C110+C112+C119+C148+C149+C156+C165+C181+C188+C190+C191+C192+C193+C212+C228+C230+C232+C234+C236+C238+C239+C240+C242+C244+C272+C321+C322+C361+C367+C372+C373+C379+C382+C383+C384+C385+C396+C397+C399</f>
        <v>303715751.52999997</v>
      </c>
      <c r="D49" s="7">
        <f>D50+D56+D61+D62+D68+D77+D92+D99+D109+D110+D112+D119+D148+D149+D156+D165+D181+D188+D190+D191+D192+D193+D212+D228+D230+D232+D234+D236+D238+D239+D240+D242+D244+D272+D321+D322+D361+D367+D372+D373+D379+D382+D383+D384+D385+D396+D397+D399</f>
        <v>317230227.01999998</v>
      </c>
      <c r="E49" s="7">
        <f>E50+E56+E61+E62+E68+E77+E92+E99+E109+E110+E112+E119+E148+E149+E156+E165+E181+E188+E190+E191+E192+E193+E212+E228+E230+E232+E234+E236+E238+E239+E240+E242+E244+E272+E321+E322+E361+E367+E372+E373+E379+E382+E383+E384+E385+E396+E397+E399</f>
        <v>153870264.85999998</v>
      </c>
      <c r="F49" s="7">
        <f t="shared" si="9"/>
        <v>8742347.5899999999</v>
      </c>
      <c r="G49" s="7">
        <f>G50+G56+G61+G62+G68+G77+G92+G99+G109+G110+G112+G119+G148+G149+G156+G165+G181+G188+G190+G191+G192+G193+G212+G228+G230+G232+G234+G236+G238+G239+G240+G242+G244+G272+G321+G322+G361+G367+G372+G373+G379+G382+G383+G384+G385+G396+G397+G399</f>
        <v>8362083.5899999999</v>
      </c>
      <c r="H49" s="7">
        <f>H50+H56+H61+H62+H68+H77+H92+H99+H109+H110+H112+H119+H148+H149+H156+H165+H181+H188+H190+H191+H192+H193+H212+H228+H230+H232+H234+H236+H238+H239+H240+H242+H244+H272+H321+H322+H361+H367+H372+H373+H379+H382+H383+H384+H385+H396+H397+H399</f>
        <v>380264</v>
      </c>
      <c r="I49" s="7">
        <f t="shared" si="4"/>
        <v>-2949873.14</v>
      </c>
      <c r="J49" s="7">
        <f>J50+J56+J61+J62+J68+J77+J92+J99+J109+J110+J112+J119+J148+J149+J156+J165+J181+J188+J190+J191+J192+J193+J212+J228+J230+J232+J234+J236+J238+J239+J240+J242+J244+J272+J321+J322+J361+J367+J372+J373+J379+J382+J383+J384+J385+J396+J397+J399</f>
        <v>-2569609.14</v>
      </c>
      <c r="K49" s="7">
        <f>K50+K56+K61+K62+K68+K77+K92+K99+K109+K110+K112+K119+K148+K149+K156+K165+K181+K188+K190+K191+K192+K193+K212+K228+K230+K232+K234+K236+K238+K239+K240+K242+K244+K272+K321+K322+K361+K367+K372+K373+K379+K382+K383+K384+K385+K396+K397+K399</f>
        <v>-380264</v>
      </c>
      <c r="L49" s="7">
        <f t="shared" si="5"/>
        <v>5792474.4499999993</v>
      </c>
      <c r="M49" s="7">
        <f t="shared" si="10"/>
        <v>323022701.46999997</v>
      </c>
      <c r="N49" s="114"/>
    </row>
    <row r="50" spans="1:504" ht="15" x14ac:dyDescent="0.25">
      <c r="A50" s="29" t="s">
        <v>44</v>
      </c>
      <c r="B50" s="30">
        <f t="shared" ref="B50:K50" si="11">SUM(B51:B54)</f>
        <v>22071267.27</v>
      </c>
      <c r="C50" s="30">
        <f t="shared" si="11"/>
        <v>21010924</v>
      </c>
      <c r="D50" s="30">
        <f t="shared" si="11"/>
        <v>21148857</v>
      </c>
      <c r="E50" s="205">
        <f t="shared" si="11"/>
        <v>12260231.099999998</v>
      </c>
      <c r="F50" s="30">
        <f t="shared" si="9"/>
        <v>0</v>
      </c>
      <c r="G50" s="30">
        <f t="shared" si="11"/>
        <v>0</v>
      </c>
      <c r="H50" s="30">
        <f t="shared" si="11"/>
        <v>0</v>
      </c>
      <c r="I50" s="30">
        <f t="shared" si="4"/>
        <v>0</v>
      </c>
      <c r="J50" s="30">
        <f t="shared" si="11"/>
        <v>0</v>
      </c>
      <c r="K50" s="30">
        <f t="shared" si="11"/>
        <v>0</v>
      </c>
      <c r="L50" s="30">
        <f t="shared" si="5"/>
        <v>0</v>
      </c>
      <c r="M50" s="30">
        <f t="shared" si="10"/>
        <v>21148857</v>
      </c>
      <c r="N50" s="162"/>
    </row>
    <row r="51" spans="1:504" ht="15" x14ac:dyDescent="0.25">
      <c r="A51" s="31" t="s">
        <v>249</v>
      </c>
      <c r="B51" s="17">
        <v>3547188.59</v>
      </c>
      <c r="C51" s="17">
        <v>3625870</v>
      </c>
      <c r="D51" s="17">
        <v>3665870</v>
      </c>
      <c r="E51" s="204">
        <v>2193600.63</v>
      </c>
      <c r="F51" s="17">
        <f t="shared" si="9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0"/>
        <v>3665870</v>
      </c>
      <c r="N51" s="158"/>
    </row>
    <row r="52" spans="1:504" ht="60" customHeight="1" x14ac:dyDescent="0.25">
      <c r="A52" s="31" t="s">
        <v>250</v>
      </c>
      <c r="B52" s="17">
        <v>16925352.25</v>
      </c>
      <c r="C52" s="17">
        <v>15779692</v>
      </c>
      <c r="D52" s="17">
        <v>15888692</v>
      </c>
      <c r="E52" s="204">
        <v>9197472.6999999993</v>
      </c>
      <c r="F52" s="17">
        <f t="shared" si="9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0"/>
        <v>15888692</v>
      </c>
      <c r="N52" s="158"/>
    </row>
    <row r="53" spans="1:504" ht="53.25" customHeight="1" x14ac:dyDescent="0.25">
      <c r="A53" s="31" t="s">
        <v>45</v>
      </c>
      <c r="B53" s="17">
        <v>1598726.43</v>
      </c>
      <c r="C53" s="17">
        <v>1605362</v>
      </c>
      <c r="D53" s="17">
        <v>1594295</v>
      </c>
      <c r="E53" s="204">
        <v>869157.77</v>
      </c>
      <c r="F53" s="17">
        <f t="shared" si="9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0"/>
        <v>1594295</v>
      </c>
      <c r="N53" s="159"/>
    </row>
    <row r="54" spans="1:504" s="33" customFormat="1" ht="25.5" x14ac:dyDescent="0.25">
      <c r="A54" s="31" t="s">
        <v>46</v>
      </c>
      <c r="B54" s="17"/>
      <c r="C54" s="17"/>
      <c r="D54" s="17"/>
      <c r="E54" s="181"/>
      <c r="F54" s="17">
        <f t="shared" si="9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0"/>
        <v>0</v>
      </c>
      <c r="N54" s="16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x14ac:dyDescent="0.25">
      <c r="A55" s="34" t="s">
        <v>47</v>
      </c>
      <c r="B55" s="35"/>
      <c r="C55" s="35"/>
      <c r="D55" s="17"/>
      <c r="E55" s="181"/>
      <c r="F55" s="17">
        <f t="shared" si="9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0"/>
        <v>0</v>
      </c>
      <c r="N55" s="163"/>
    </row>
    <row r="56" spans="1:504" ht="38.25" x14ac:dyDescent="0.25">
      <c r="A56" s="31" t="s">
        <v>48</v>
      </c>
      <c r="B56" s="17"/>
      <c r="C56" s="17"/>
      <c r="D56" s="17">
        <v>3000</v>
      </c>
      <c r="E56" s="181"/>
      <c r="F56" s="17">
        <f t="shared" si="9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0"/>
        <v>3000</v>
      </c>
      <c r="N56" s="164"/>
    </row>
    <row r="57" spans="1:504" ht="30" customHeight="1" x14ac:dyDescent="0.25">
      <c r="A57" s="31" t="s">
        <v>261</v>
      </c>
      <c r="B57" s="17"/>
      <c r="C57" s="17"/>
      <c r="D57" s="17">
        <v>3000</v>
      </c>
      <c r="E57" s="181"/>
      <c r="F57" s="17"/>
      <c r="G57" s="17"/>
      <c r="H57" s="18"/>
      <c r="I57" s="18"/>
      <c r="J57" s="17"/>
      <c r="K57" s="17"/>
      <c r="L57" s="17"/>
      <c r="M57" s="17"/>
      <c r="N57" s="164"/>
    </row>
    <row r="58" spans="1:504" ht="15" x14ac:dyDescent="0.25">
      <c r="A58" s="34" t="s">
        <v>94</v>
      </c>
      <c r="B58" s="36"/>
      <c r="C58" s="36"/>
      <c r="D58" s="17"/>
      <c r="E58" s="181"/>
      <c r="F58" s="17">
        <f t="shared" si="9"/>
        <v>0</v>
      </c>
      <c r="G58" s="17"/>
      <c r="H58" s="137"/>
      <c r="I58" s="18">
        <f t="shared" si="4"/>
        <v>0</v>
      </c>
      <c r="J58" s="17"/>
      <c r="K58" s="17"/>
      <c r="L58" s="17">
        <f t="shared" si="5"/>
        <v>0</v>
      </c>
      <c r="M58" s="17">
        <f t="shared" si="10"/>
        <v>0</v>
      </c>
      <c r="N58" s="120"/>
    </row>
    <row r="59" spans="1:504" ht="15" x14ac:dyDescent="0.25">
      <c r="A59" s="34"/>
      <c r="B59" s="35"/>
      <c r="C59" s="35"/>
      <c r="D59" s="17"/>
      <c r="E59" s="181"/>
      <c r="F59" s="17">
        <f t="shared" si="9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0"/>
        <v>0</v>
      </c>
      <c r="N59" s="163"/>
    </row>
    <row r="60" spans="1:504" ht="25.5" x14ac:dyDescent="0.25">
      <c r="A60" s="34" t="s">
        <v>47</v>
      </c>
      <c r="B60" s="35"/>
      <c r="C60" s="35"/>
      <c r="D60" s="17"/>
      <c r="E60" s="181"/>
      <c r="F60" s="17">
        <f t="shared" si="9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0"/>
        <v>0</v>
      </c>
      <c r="N60" s="163"/>
    </row>
    <row r="61" spans="1:504" ht="63.75" x14ac:dyDescent="0.25">
      <c r="A61" s="31" t="s">
        <v>50</v>
      </c>
      <c r="B61" s="17"/>
      <c r="C61" s="17"/>
      <c r="D61" s="17"/>
      <c r="E61" s="181"/>
      <c r="F61" s="17">
        <f t="shared" si="9"/>
        <v>0</v>
      </c>
      <c r="G61" s="17"/>
      <c r="H61" s="18"/>
      <c r="I61" s="18">
        <f t="shared" si="4"/>
        <v>0</v>
      </c>
      <c r="J61" s="17"/>
      <c r="K61" s="17"/>
      <c r="L61" s="17">
        <f t="shared" si="5"/>
        <v>0</v>
      </c>
      <c r="M61" s="17">
        <f t="shared" si="10"/>
        <v>0</v>
      </c>
      <c r="N61" s="164"/>
    </row>
    <row r="62" spans="1:504" ht="51" x14ac:dyDescent="0.25">
      <c r="A62" s="37" t="s">
        <v>51</v>
      </c>
      <c r="B62" s="38">
        <f>B63+B64+B65+B66</f>
        <v>6466006.6600000001</v>
      </c>
      <c r="C62" s="38">
        <f t="shared" ref="C62:K62" si="12">C63+C64+C65+C66</f>
        <v>6229028</v>
      </c>
      <c r="D62" s="38">
        <f t="shared" si="12"/>
        <v>6225685.75</v>
      </c>
      <c r="E62" s="206">
        <f t="shared" si="12"/>
        <v>3482198.32</v>
      </c>
      <c r="F62" s="38">
        <f t="shared" si="9"/>
        <v>0</v>
      </c>
      <c r="G62" s="38">
        <f t="shared" si="12"/>
        <v>0</v>
      </c>
      <c r="H62" s="38">
        <f t="shared" si="12"/>
        <v>0</v>
      </c>
      <c r="I62" s="38">
        <f t="shared" si="4"/>
        <v>0</v>
      </c>
      <c r="J62" s="38">
        <f t="shared" si="12"/>
        <v>0</v>
      </c>
      <c r="K62" s="38">
        <f t="shared" si="12"/>
        <v>0</v>
      </c>
      <c r="L62" s="38">
        <f t="shared" si="5"/>
        <v>0</v>
      </c>
      <c r="M62" s="38">
        <f t="shared" si="10"/>
        <v>6225685.75</v>
      </c>
      <c r="N62" s="165"/>
    </row>
    <row r="63" spans="1:504" ht="15" x14ac:dyDescent="0.25">
      <c r="A63" s="31" t="s">
        <v>249</v>
      </c>
      <c r="B63" s="35">
        <v>1050429.58</v>
      </c>
      <c r="C63" s="35">
        <v>1095012</v>
      </c>
      <c r="D63" s="35">
        <v>1095012</v>
      </c>
      <c r="E63" s="207">
        <v>616994.38</v>
      </c>
      <c r="F63" s="35">
        <f t="shared" si="9"/>
        <v>0</v>
      </c>
      <c r="G63" s="35"/>
      <c r="H63" s="139"/>
      <c r="I63" s="139">
        <f t="shared" si="4"/>
        <v>0</v>
      </c>
      <c r="J63" s="35"/>
      <c r="K63" s="35"/>
      <c r="L63" s="35">
        <f t="shared" si="5"/>
        <v>0</v>
      </c>
      <c r="M63" s="35">
        <f t="shared" si="10"/>
        <v>1095012</v>
      </c>
      <c r="N63" s="164"/>
    </row>
    <row r="64" spans="1:504" ht="15" x14ac:dyDescent="0.25">
      <c r="A64" s="31" t="s">
        <v>250</v>
      </c>
      <c r="B64" s="35">
        <v>4951567</v>
      </c>
      <c r="C64" s="35">
        <v>4661277</v>
      </c>
      <c r="D64" s="35">
        <v>4661277</v>
      </c>
      <c r="E64" s="207">
        <v>2632779</v>
      </c>
      <c r="F64" s="35">
        <f t="shared" si="9"/>
        <v>0</v>
      </c>
      <c r="G64" s="35"/>
      <c r="H64" s="139"/>
      <c r="I64" s="139">
        <f t="shared" si="4"/>
        <v>0</v>
      </c>
      <c r="J64" s="35"/>
      <c r="K64" s="35"/>
      <c r="L64" s="35">
        <f t="shared" si="5"/>
        <v>0</v>
      </c>
      <c r="M64" s="35">
        <f t="shared" si="10"/>
        <v>4661277</v>
      </c>
      <c r="N64" s="164"/>
    </row>
    <row r="65" spans="1:14" ht="68.25" customHeight="1" x14ac:dyDescent="0.25">
      <c r="A65" s="31" t="s">
        <v>45</v>
      </c>
      <c r="B65" s="35">
        <v>464010.08</v>
      </c>
      <c r="C65" s="35">
        <v>472739</v>
      </c>
      <c r="D65" s="35">
        <v>469396.75</v>
      </c>
      <c r="E65" s="207">
        <v>232424.94</v>
      </c>
      <c r="F65" s="35">
        <f t="shared" si="9"/>
        <v>0</v>
      </c>
      <c r="G65" s="35"/>
      <c r="H65" s="139"/>
      <c r="I65" s="139">
        <f t="shared" si="4"/>
        <v>0</v>
      </c>
      <c r="J65" s="35"/>
      <c r="K65" s="35"/>
      <c r="L65" s="35">
        <f t="shared" si="5"/>
        <v>0</v>
      </c>
      <c r="M65" s="35">
        <f t="shared" si="10"/>
        <v>469396.75</v>
      </c>
      <c r="N65" s="159"/>
    </row>
    <row r="66" spans="1:14" ht="15" x14ac:dyDescent="0.25">
      <c r="A66" s="31"/>
      <c r="B66" s="35"/>
      <c r="C66" s="35"/>
      <c r="D66" s="35"/>
      <c r="E66" s="184"/>
      <c r="F66" s="35">
        <f t="shared" si="9"/>
        <v>0</v>
      </c>
      <c r="G66" s="35"/>
      <c r="H66" s="139"/>
      <c r="I66" s="139">
        <f t="shared" si="4"/>
        <v>0</v>
      </c>
      <c r="J66" s="35"/>
      <c r="K66" s="35"/>
      <c r="L66" s="35">
        <f t="shared" si="5"/>
        <v>0</v>
      </c>
      <c r="M66" s="35">
        <f t="shared" si="10"/>
        <v>0</v>
      </c>
      <c r="N66" s="164"/>
    </row>
    <row r="67" spans="1:14" ht="25.5" x14ac:dyDescent="0.25">
      <c r="A67" s="34" t="s">
        <v>47</v>
      </c>
      <c r="B67" s="35"/>
      <c r="C67" s="35"/>
      <c r="D67" s="12"/>
      <c r="E67" s="185"/>
      <c r="F67" s="35">
        <f t="shared" si="9"/>
        <v>0</v>
      </c>
      <c r="G67" s="35"/>
      <c r="H67" s="139"/>
      <c r="I67" s="18">
        <f t="shared" si="4"/>
        <v>0</v>
      </c>
      <c r="J67" s="18"/>
      <c r="K67" s="18"/>
      <c r="L67" s="36">
        <f t="shared" si="5"/>
        <v>0</v>
      </c>
      <c r="M67" s="36">
        <f t="shared" si="10"/>
        <v>0</v>
      </c>
      <c r="N67" s="164"/>
    </row>
    <row r="68" spans="1:14" ht="38.25" x14ac:dyDescent="0.25">
      <c r="A68" s="39" t="s">
        <v>52</v>
      </c>
      <c r="B68" s="30">
        <f>B69+B70+B71+B72+B73+B74+B75</f>
        <v>19383333.959999997</v>
      </c>
      <c r="C68" s="30">
        <f>C69+C70+C71+C72+C73+C74+C75</f>
        <v>20833323</v>
      </c>
      <c r="D68" s="30">
        <f t="shared" ref="D68:K68" si="13">D69+D70+D71+D72+D73+D74+D75</f>
        <v>20833323</v>
      </c>
      <c r="E68" s="205">
        <f t="shared" si="13"/>
        <v>9850477.5799999982</v>
      </c>
      <c r="F68" s="30">
        <f t="shared" si="9"/>
        <v>24376</v>
      </c>
      <c r="G68" s="30">
        <f t="shared" si="13"/>
        <v>24376</v>
      </c>
      <c r="H68" s="30">
        <f t="shared" si="13"/>
        <v>0</v>
      </c>
      <c r="I68" s="30">
        <f t="shared" si="4"/>
        <v>0</v>
      </c>
      <c r="J68" s="30">
        <f t="shared" si="13"/>
        <v>0</v>
      </c>
      <c r="K68" s="30">
        <f t="shared" si="13"/>
        <v>0</v>
      </c>
      <c r="L68" s="30">
        <f t="shared" si="5"/>
        <v>24376</v>
      </c>
      <c r="M68" s="30">
        <f t="shared" si="10"/>
        <v>20857699</v>
      </c>
      <c r="N68" s="162"/>
    </row>
    <row r="69" spans="1:14" ht="15" x14ac:dyDescent="0.25">
      <c r="A69" s="31" t="s">
        <v>53</v>
      </c>
      <c r="B69" s="17">
        <v>1167154.3500000001</v>
      </c>
      <c r="C69" s="17">
        <v>1310011</v>
      </c>
      <c r="D69" s="204">
        <v>1310011</v>
      </c>
      <c r="E69" s="36">
        <v>555083.73</v>
      </c>
      <c r="F69" s="17">
        <f t="shared" si="9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0"/>
        <v>1310011</v>
      </c>
      <c r="N69" s="163"/>
    </row>
    <row r="70" spans="1:14" ht="51" x14ac:dyDescent="0.25">
      <c r="A70" s="31" t="s">
        <v>54</v>
      </c>
      <c r="B70" s="17">
        <v>12389690.050000001</v>
      </c>
      <c r="C70" s="17">
        <v>13414097</v>
      </c>
      <c r="D70" s="204">
        <v>13414097</v>
      </c>
      <c r="E70" s="36">
        <v>6264555.71</v>
      </c>
      <c r="F70" s="17">
        <f t="shared" si="9"/>
        <v>24376</v>
      </c>
      <c r="G70" s="17">
        <v>24376</v>
      </c>
      <c r="H70" s="18"/>
      <c r="I70" s="18">
        <f t="shared" si="4"/>
        <v>0</v>
      </c>
      <c r="J70" s="17"/>
      <c r="K70" s="17"/>
      <c r="L70" s="17">
        <f t="shared" si="5"/>
        <v>24376</v>
      </c>
      <c r="M70" s="17">
        <f t="shared" si="10"/>
        <v>13438473</v>
      </c>
      <c r="N70" s="178" t="s">
        <v>290</v>
      </c>
    </row>
    <row r="71" spans="1:14" ht="15" x14ac:dyDescent="0.25">
      <c r="A71" s="31" t="s">
        <v>204</v>
      </c>
      <c r="B71" s="17">
        <v>3168980.86</v>
      </c>
      <c r="C71" s="17">
        <v>3193737</v>
      </c>
      <c r="D71" s="204">
        <v>3193737</v>
      </c>
      <c r="E71" s="36">
        <v>1718602.29</v>
      </c>
      <c r="F71" s="17">
        <f t="shared" si="9"/>
        <v>0</v>
      </c>
      <c r="G71" s="17"/>
      <c r="H71" s="18"/>
      <c r="I71" s="18">
        <f t="shared" si="4"/>
        <v>0</v>
      </c>
      <c r="J71" s="17"/>
      <c r="K71" s="17"/>
      <c r="L71" s="17">
        <f t="shared" si="5"/>
        <v>0</v>
      </c>
      <c r="M71" s="17">
        <f t="shared" si="10"/>
        <v>3193737</v>
      </c>
      <c r="N71" s="163"/>
    </row>
    <row r="72" spans="1:14" ht="15" x14ac:dyDescent="0.25">
      <c r="A72" s="31" t="s">
        <v>55</v>
      </c>
      <c r="B72" s="17">
        <v>634230.94999999995</v>
      </c>
      <c r="C72" s="17">
        <v>856632</v>
      </c>
      <c r="D72" s="204">
        <v>856632</v>
      </c>
      <c r="E72" s="36">
        <v>315624.62</v>
      </c>
      <c r="F72" s="17">
        <f t="shared" si="9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0"/>
        <v>856632</v>
      </c>
      <c r="N72" s="163"/>
    </row>
    <row r="73" spans="1:14" ht="15" x14ac:dyDescent="0.25">
      <c r="A73" s="31" t="s">
        <v>205</v>
      </c>
      <c r="B73" s="17">
        <v>503074.65</v>
      </c>
      <c r="C73" s="17">
        <v>498648</v>
      </c>
      <c r="D73" s="204">
        <v>498648</v>
      </c>
      <c r="E73" s="36">
        <v>216129.11</v>
      </c>
      <c r="F73" s="17">
        <f t="shared" si="9"/>
        <v>0</v>
      </c>
      <c r="G73" s="17"/>
      <c r="H73" s="18"/>
      <c r="I73" s="18">
        <f t="shared" si="4"/>
        <v>0</v>
      </c>
      <c r="J73" s="18"/>
      <c r="K73" s="18"/>
      <c r="L73" s="17">
        <f t="shared" si="5"/>
        <v>0</v>
      </c>
      <c r="M73" s="17">
        <f t="shared" si="10"/>
        <v>498648</v>
      </c>
      <c r="N73" s="164"/>
    </row>
    <row r="74" spans="1:14" ht="15" x14ac:dyDescent="0.25">
      <c r="A74" s="31" t="s">
        <v>206</v>
      </c>
      <c r="B74" s="17">
        <v>509312.74</v>
      </c>
      <c r="C74" s="17">
        <v>498648</v>
      </c>
      <c r="D74" s="204">
        <v>498648</v>
      </c>
      <c r="E74" s="36">
        <v>229834.66</v>
      </c>
      <c r="F74" s="17">
        <f t="shared" si="9"/>
        <v>0</v>
      </c>
      <c r="G74" s="17"/>
      <c r="H74" s="18"/>
      <c r="I74" s="18">
        <f t="shared" ref="I74:I148" si="14">J74+K74</f>
        <v>0</v>
      </c>
      <c r="J74" s="18"/>
      <c r="K74" s="18"/>
      <c r="L74" s="17">
        <f t="shared" ref="L74:L148" si="15">I74+F74</f>
        <v>0</v>
      </c>
      <c r="M74" s="17">
        <f t="shared" si="10"/>
        <v>498648</v>
      </c>
      <c r="N74" s="163"/>
    </row>
    <row r="75" spans="1:14" ht="15" x14ac:dyDescent="0.25">
      <c r="A75" s="31" t="s">
        <v>56</v>
      </c>
      <c r="B75" s="17">
        <v>1010890.36</v>
      </c>
      <c r="C75" s="17">
        <v>1061550</v>
      </c>
      <c r="D75" s="204">
        <v>1061550</v>
      </c>
      <c r="E75" s="36">
        <v>550647.46</v>
      </c>
      <c r="F75" s="17">
        <f t="shared" si="9"/>
        <v>0</v>
      </c>
      <c r="G75" s="17"/>
      <c r="H75" s="18"/>
      <c r="I75" s="18">
        <f t="shared" si="14"/>
        <v>0</v>
      </c>
      <c r="J75" s="17"/>
      <c r="K75" s="17"/>
      <c r="L75" s="17">
        <f t="shared" si="15"/>
        <v>0</v>
      </c>
      <c r="M75" s="17">
        <f t="shared" si="10"/>
        <v>1061550</v>
      </c>
      <c r="N75" s="163"/>
    </row>
    <row r="76" spans="1:14" ht="25.5" x14ac:dyDescent="0.25">
      <c r="A76" s="34" t="s">
        <v>47</v>
      </c>
      <c r="B76" s="35">
        <v>1068220.6599999999</v>
      </c>
      <c r="C76" s="35">
        <v>1571477</v>
      </c>
      <c r="D76" s="207">
        <v>1571477</v>
      </c>
      <c r="E76" s="207">
        <v>607084.73</v>
      </c>
      <c r="F76" s="35">
        <f t="shared" si="9"/>
        <v>24376</v>
      </c>
      <c r="G76" s="35">
        <v>24376</v>
      </c>
      <c r="H76" s="18"/>
      <c r="I76" s="18">
        <f t="shared" si="14"/>
        <v>0</v>
      </c>
      <c r="J76" s="35"/>
      <c r="K76" s="35"/>
      <c r="L76" s="35">
        <f t="shared" si="15"/>
        <v>24376</v>
      </c>
      <c r="M76" s="35">
        <f t="shared" si="10"/>
        <v>1595853</v>
      </c>
      <c r="N76" s="163"/>
    </row>
    <row r="77" spans="1:14" ht="51" x14ac:dyDescent="0.25">
      <c r="A77" s="31" t="s">
        <v>57</v>
      </c>
      <c r="B77" s="36">
        <f t="shared" ref="B77:K77" si="16">B79+B80+B81+B82</f>
        <v>159724.74</v>
      </c>
      <c r="C77" s="36">
        <f t="shared" si="16"/>
        <v>179708</v>
      </c>
      <c r="D77" s="36">
        <f t="shared" si="16"/>
        <v>179708</v>
      </c>
      <c r="E77" s="36">
        <f t="shared" si="16"/>
        <v>3971</v>
      </c>
      <c r="F77" s="36">
        <f t="shared" si="9"/>
        <v>1499.4</v>
      </c>
      <c r="G77" s="36">
        <f t="shared" si="16"/>
        <v>1499.4</v>
      </c>
      <c r="H77" s="36">
        <f t="shared" si="16"/>
        <v>0</v>
      </c>
      <c r="I77" s="36">
        <f t="shared" si="14"/>
        <v>0</v>
      </c>
      <c r="J77" s="36">
        <f t="shared" si="16"/>
        <v>0</v>
      </c>
      <c r="K77" s="36">
        <f t="shared" si="16"/>
        <v>0</v>
      </c>
      <c r="L77" s="36">
        <f t="shared" si="15"/>
        <v>1499.4</v>
      </c>
      <c r="M77" s="36">
        <f t="shared" si="10"/>
        <v>181207.4</v>
      </c>
      <c r="N77" s="178" t="s">
        <v>287</v>
      </c>
    </row>
    <row r="78" spans="1:14" ht="15" x14ac:dyDescent="0.25">
      <c r="A78" s="34" t="s">
        <v>58</v>
      </c>
      <c r="B78" s="17"/>
      <c r="C78" s="17"/>
      <c r="D78" s="204"/>
      <c r="E78" s="36"/>
      <c r="F78" s="17">
        <f t="shared" si="9"/>
        <v>0</v>
      </c>
      <c r="G78" s="17"/>
      <c r="H78" s="18"/>
      <c r="I78" s="18">
        <f t="shared" si="14"/>
        <v>0</v>
      </c>
      <c r="J78" s="17"/>
      <c r="K78" s="17"/>
      <c r="L78" s="36">
        <f t="shared" si="15"/>
        <v>0</v>
      </c>
      <c r="M78" s="36">
        <f t="shared" si="10"/>
        <v>0</v>
      </c>
      <c r="N78" s="163"/>
    </row>
    <row r="79" spans="1:14" ht="15" x14ac:dyDescent="0.25">
      <c r="A79" s="31" t="s">
        <v>200</v>
      </c>
      <c r="B79" s="17">
        <v>128385.01</v>
      </c>
      <c r="C79" s="17">
        <v>148912</v>
      </c>
      <c r="D79" s="204">
        <v>148912</v>
      </c>
      <c r="E79" s="40"/>
      <c r="F79" s="17">
        <f t="shared" si="9"/>
        <v>0</v>
      </c>
      <c r="G79" s="21"/>
      <c r="H79" s="18"/>
      <c r="I79" s="18">
        <f t="shared" si="14"/>
        <v>0</v>
      </c>
      <c r="J79" s="17"/>
      <c r="K79" s="17"/>
      <c r="L79" s="17">
        <f t="shared" si="15"/>
        <v>0</v>
      </c>
      <c r="M79" s="17">
        <f t="shared" si="10"/>
        <v>148912</v>
      </c>
      <c r="N79" s="163"/>
    </row>
    <row r="80" spans="1:14" ht="15" x14ac:dyDescent="0.25">
      <c r="A80" s="31" t="s">
        <v>199</v>
      </c>
      <c r="B80" s="17">
        <v>29671.4</v>
      </c>
      <c r="C80" s="17">
        <v>28396</v>
      </c>
      <c r="D80" s="204">
        <v>28396</v>
      </c>
      <c r="E80" s="40">
        <v>3071</v>
      </c>
      <c r="F80" s="17">
        <f t="shared" si="9"/>
        <v>1499.4</v>
      </c>
      <c r="G80" s="35">
        <v>1499.4</v>
      </c>
      <c r="H80" s="18"/>
      <c r="I80" s="18">
        <f t="shared" si="14"/>
        <v>0</v>
      </c>
      <c r="J80" s="17"/>
      <c r="K80" s="17"/>
      <c r="L80" s="17">
        <f t="shared" si="15"/>
        <v>1499.4</v>
      </c>
      <c r="M80" s="17">
        <f t="shared" si="10"/>
        <v>29895.4</v>
      </c>
      <c r="N80" s="158"/>
    </row>
    <row r="81" spans="1:504" ht="25.5" x14ac:dyDescent="0.25">
      <c r="A81" s="31" t="s">
        <v>201</v>
      </c>
      <c r="B81" s="17">
        <v>1668.33</v>
      </c>
      <c r="C81" s="17">
        <v>2400</v>
      </c>
      <c r="D81" s="204">
        <v>2400</v>
      </c>
      <c r="E81" s="40">
        <v>900</v>
      </c>
      <c r="F81" s="17">
        <f t="shared" si="9"/>
        <v>0</v>
      </c>
      <c r="G81" s="21"/>
      <c r="H81" s="18"/>
      <c r="I81" s="18">
        <f t="shared" si="14"/>
        <v>0</v>
      </c>
      <c r="J81" s="17"/>
      <c r="K81" s="17"/>
      <c r="L81" s="17">
        <f t="shared" si="15"/>
        <v>0</v>
      </c>
      <c r="M81" s="17">
        <f t="shared" si="10"/>
        <v>2400</v>
      </c>
      <c r="N81" s="163"/>
    </row>
    <row r="82" spans="1:504" s="42" customFormat="1" ht="15" x14ac:dyDescent="0.25">
      <c r="A82" s="31"/>
      <c r="B82" s="17"/>
      <c r="C82" s="17"/>
      <c r="D82" s="204"/>
      <c r="E82" s="40"/>
      <c r="F82" s="17">
        <f t="shared" si="9"/>
        <v>0</v>
      </c>
      <c r="G82" s="21"/>
      <c r="H82" s="18"/>
      <c r="I82" s="18">
        <f t="shared" si="14"/>
        <v>0</v>
      </c>
      <c r="J82" s="17"/>
      <c r="K82" s="17"/>
      <c r="L82" s="36">
        <f t="shared" si="15"/>
        <v>0</v>
      </c>
      <c r="M82" s="36">
        <f t="shared" si="10"/>
        <v>0</v>
      </c>
      <c r="N82" s="163"/>
      <c r="O82" s="4"/>
      <c r="P82" s="4"/>
      <c r="Q82" s="4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  <c r="ID82" s="41"/>
      <c r="IE82" s="41"/>
      <c r="IF82" s="41"/>
      <c r="IG82" s="41"/>
      <c r="IH82" s="41"/>
      <c r="II82" s="41"/>
      <c r="IJ82" s="41"/>
      <c r="IK82" s="41"/>
      <c r="IL82" s="41"/>
      <c r="IM82" s="41"/>
      <c r="IN82" s="41"/>
      <c r="IO82" s="41"/>
      <c r="IP82" s="41"/>
      <c r="IQ82" s="41"/>
      <c r="IR82" s="41"/>
      <c r="IS82" s="41"/>
      <c r="IT82" s="41"/>
      <c r="IU82" s="41"/>
      <c r="IV82" s="41"/>
      <c r="IW82" s="41"/>
      <c r="IX82" s="41"/>
      <c r="IY82" s="41"/>
      <c r="IZ82" s="41"/>
      <c r="JA82" s="41"/>
      <c r="JB82" s="41"/>
      <c r="JC82" s="41"/>
      <c r="JD82" s="41"/>
      <c r="JE82" s="41"/>
      <c r="JF82" s="41"/>
      <c r="JG82" s="41"/>
      <c r="JH82" s="41"/>
      <c r="JI82" s="41"/>
      <c r="JJ82" s="41"/>
      <c r="JK82" s="41"/>
      <c r="JL82" s="41"/>
      <c r="JM82" s="41"/>
      <c r="JN82" s="41"/>
      <c r="JO82" s="41"/>
      <c r="JP82" s="41"/>
      <c r="JQ82" s="41"/>
      <c r="JR82" s="41"/>
      <c r="JS82" s="41"/>
      <c r="JT82" s="41"/>
      <c r="JU82" s="41"/>
      <c r="JV82" s="41"/>
      <c r="JW82" s="41"/>
      <c r="JX82" s="41"/>
      <c r="JY82" s="41"/>
      <c r="JZ82" s="41"/>
      <c r="KA82" s="41"/>
      <c r="KB82" s="41"/>
      <c r="KC82" s="41"/>
      <c r="KD82" s="41"/>
      <c r="KE82" s="41"/>
      <c r="KF82" s="41"/>
      <c r="KG82" s="41"/>
      <c r="KH82" s="41"/>
      <c r="KI82" s="41"/>
      <c r="KJ82" s="41"/>
      <c r="KK82" s="41"/>
      <c r="KL82" s="41"/>
      <c r="KM82" s="41"/>
      <c r="KN82" s="41"/>
      <c r="KO82" s="41"/>
      <c r="KP82" s="41"/>
      <c r="KQ82" s="41"/>
      <c r="KR82" s="41"/>
      <c r="KS82" s="41"/>
      <c r="KT82" s="41"/>
      <c r="KU82" s="41"/>
      <c r="KV82" s="41"/>
      <c r="KW82" s="41"/>
      <c r="KX82" s="41"/>
      <c r="KY82" s="41"/>
      <c r="KZ82" s="41"/>
      <c r="LA82" s="41"/>
      <c r="LB82" s="41"/>
      <c r="LC82" s="41"/>
      <c r="LD82" s="41"/>
      <c r="LE82" s="41"/>
      <c r="LF82" s="41"/>
      <c r="LG82" s="41"/>
      <c r="LH82" s="41"/>
      <c r="LI82" s="41"/>
      <c r="LJ82" s="41"/>
      <c r="LK82" s="41"/>
      <c r="LL82" s="41"/>
      <c r="LM82" s="41"/>
      <c r="LN82" s="41"/>
      <c r="LO82" s="41"/>
      <c r="LP82" s="41"/>
      <c r="LQ82" s="41"/>
      <c r="LR82" s="41"/>
      <c r="LS82" s="41"/>
      <c r="LT82" s="41"/>
      <c r="LU82" s="41"/>
      <c r="LV82" s="41"/>
      <c r="LW82" s="41"/>
      <c r="LX82" s="41"/>
      <c r="LY82" s="41"/>
      <c r="LZ82" s="41"/>
      <c r="MA82" s="41"/>
      <c r="MB82" s="41"/>
      <c r="MC82" s="41"/>
      <c r="MD82" s="41"/>
      <c r="ME82" s="41"/>
      <c r="MF82" s="41"/>
      <c r="MG82" s="41"/>
      <c r="MH82" s="41"/>
      <c r="MI82" s="41"/>
      <c r="MJ82" s="41"/>
      <c r="MK82" s="41"/>
      <c r="ML82" s="41"/>
      <c r="MM82" s="41"/>
      <c r="MN82" s="41"/>
      <c r="MO82" s="41"/>
      <c r="MP82" s="41"/>
      <c r="MQ82" s="41"/>
      <c r="MR82" s="41"/>
      <c r="MS82" s="41"/>
      <c r="MT82" s="41"/>
      <c r="MU82" s="41"/>
      <c r="MV82" s="41"/>
      <c r="MW82" s="41"/>
      <c r="MX82" s="41"/>
      <c r="MY82" s="41"/>
      <c r="MZ82" s="41"/>
      <c r="NA82" s="41"/>
      <c r="NB82" s="41"/>
      <c r="NC82" s="41"/>
      <c r="ND82" s="41"/>
      <c r="NE82" s="41"/>
      <c r="NF82" s="41"/>
      <c r="NG82" s="41"/>
      <c r="NH82" s="41"/>
      <c r="NI82" s="41"/>
      <c r="NJ82" s="41"/>
      <c r="NK82" s="41"/>
      <c r="NL82" s="41"/>
      <c r="NM82" s="41"/>
      <c r="NN82" s="41"/>
      <c r="NO82" s="41"/>
      <c r="NP82" s="41"/>
      <c r="NQ82" s="41"/>
      <c r="NR82" s="41"/>
      <c r="NS82" s="41"/>
      <c r="NT82" s="41"/>
      <c r="NU82" s="41"/>
      <c r="NV82" s="41"/>
      <c r="NW82" s="41"/>
      <c r="NX82" s="41"/>
      <c r="NY82" s="41"/>
      <c r="NZ82" s="41"/>
      <c r="OA82" s="41"/>
      <c r="OB82" s="41"/>
      <c r="OC82" s="41"/>
      <c r="OD82" s="41"/>
      <c r="OE82" s="41"/>
      <c r="OF82" s="41"/>
      <c r="OG82" s="41"/>
      <c r="OH82" s="41"/>
      <c r="OI82" s="41"/>
      <c r="OJ82" s="41"/>
      <c r="OK82" s="41"/>
      <c r="OL82" s="41"/>
      <c r="OM82" s="41"/>
      <c r="ON82" s="41"/>
      <c r="OO82" s="41"/>
      <c r="OP82" s="41"/>
      <c r="OQ82" s="41"/>
      <c r="OR82" s="41"/>
      <c r="OS82" s="41"/>
      <c r="OT82" s="41"/>
      <c r="OU82" s="41"/>
      <c r="OV82" s="41"/>
      <c r="OW82" s="41"/>
      <c r="OX82" s="41"/>
      <c r="OY82" s="41"/>
      <c r="OZ82" s="41"/>
      <c r="PA82" s="41"/>
      <c r="PB82" s="41"/>
      <c r="PC82" s="41"/>
      <c r="PD82" s="41"/>
      <c r="PE82" s="41"/>
      <c r="PF82" s="41"/>
      <c r="PG82" s="41"/>
      <c r="PH82" s="41"/>
      <c r="PI82" s="41"/>
      <c r="PJ82" s="41"/>
      <c r="PK82" s="41"/>
      <c r="PL82" s="41"/>
      <c r="PM82" s="41"/>
      <c r="PN82" s="41"/>
      <c r="PO82" s="41"/>
      <c r="PP82" s="41"/>
      <c r="PQ82" s="41"/>
      <c r="PR82" s="41"/>
      <c r="PS82" s="41"/>
      <c r="PT82" s="41"/>
      <c r="PU82" s="41"/>
      <c r="PV82" s="41"/>
      <c r="PW82" s="41"/>
      <c r="PX82" s="41"/>
      <c r="PY82" s="41"/>
      <c r="PZ82" s="41"/>
      <c r="QA82" s="41"/>
      <c r="QB82" s="41"/>
      <c r="QC82" s="41"/>
      <c r="QD82" s="41"/>
      <c r="QE82" s="41"/>
      <c r="QF82" s="41"/>
      <c r="QG82" s="41"/>
      <c r="QH82" s="41"/>
      <c r="QI82" s="41"/>
      <c r="QJ82" s="41"/>
      <c r="QK82" s="41"/>
      <c r="QL82" s="41"/>
      <c r="QM82" s="41"/>
      <c r="QN82" s="41"/>
      <c r="QO82" s="41"/>
      <c r="QP82" s="41"/>
      <c r="QQ82" s="41"/>
      <c r="QR82" s="41"/>
      <c r="QS82" s="41"/>
      <c r="QT82" s="41"/>
      <c r="QU82" s="41"/>
      <c r="QV82" s="41"/>
      <c r="QW82" s="41"/>
      <c r="QX82" s="41"/>
      <c r="QY82" s="41"/>
      <c r="QZ82" s="41"/>
      <c r="RA82" s="41"/>
      <c r="RB82" s="41"/>
      <c r="RC82" s="41"/>
      <c r="RD82" s="41"/>
      <c r="RE82" s="41"/>
      <c r="RF82" s="41"/>
      <c r="RG82" s="41"/>
      <c r="RH82" s="41"/>
      <c r="RI82" s="41"/>
      <c r="RJ82" s="41"/>
      <c r="RK82" s="41"/>
      <c r="RL82" s="41"/>
      <c r="RM82" s="41"/>
      <c r="RN82" s="41"/>
      <c r="RO82" s="41"/>
      <c r="RP82" s="41"/>
      <c r="RQ82" s="41"/>
      <c r="RR82" s="41"/>
      <c r="RS82" s="41"/>
      <c r="RT82" s="41"/>
      <c r="RU82" s="41"/>
      <c r="RV82" s="41"/>
      <c r="RW82" s="41"/>
      <c r="RX82" s="41"/>
      <c r="RY82" s="41"/>
      <c r="RZ82" s="41"/>
      <c r="SA82" s="41"/>
      <c r="SB82" s="41"/>
      <c r="SC82" s="41"/>
      <c r="SD82" s="41"/>
      <c r="SE82" s="41"/>
      <c r="SF82" s="41"/>
      <c r="SG82" s="41"/>
      <c r="SH82" s="41"/>
      <c r="SI82" s="41"/>
      <c r="SJ82" s="41"/>
    </row>
    <row r="83" spans="1:504" ht="15" x14ac:dyDescent="0.25">
      <c r="A83" s="34" t="s">
        <v>94</v>
      </c>
      <c r="B83" s="36">
        <f>SUM(B84:B90)</f>
        <v>131565.01</v>
      </c>
      <c r="C83" s="36">
        <f t="shared" ref="C83:K83" si="17">SUM(C84:C90)</f>
        <v>179708</v>
      </c>
      <c r="D83" s="36">
        <f t="shared" si="17"/>
        <v>179708</v>
      </c>
      <c r="E83" s="36">
        <v>3971</v>
      </c>
      <c r="F83" s="36">
        <f t="shared" si="9"/>
        <v>1499.4</v>
      </c>
      <c r="G83" s="36">
        <f t="shared" si="17"/>
        <v>1499.4</v>
      </c>
      <c r="H83" s="36">
        <f t="shared" si="17"/>
        <v>0</v>
      </c>
      <c r="I83" s="36">
        <f t="shared" si="14"/>
        <v>0</v>
      </c>
      <c r="J83" s="36">
        <f t="shared" si="17"/>
        <v>0</v>
      </c>
      <c r="K83" s="36">
        <f t="shared" si="17"/>
        <v>0</v>
      </c>
      <c r="L83" s="36">
        <f t="shared" si="15"/>
        <v>1499.4</v>
      </c>
      <c r="M83" s="36">
        <f t="shared" si="10"/>
        <v>181207.4</v>
      </c>
      <c r="N83" s="120"/>
    </row>
    <row r="84" spans="1:504" s="4" customFormat="1" ht="15" x14ac:dyDescent="0.25">
      <c r="A84" s="31" t="s">
        <v>59</v>
      </c>
      <c r="B84" s="17"/>
      <c r="C84" s="17"/>
      <c r="D84" s="204"/>
      <c r="E84" s="36"/>
      <c r="F84" s="17">
        <f t="shared" si="9"/>
        <v>0</v>
      </c>
      <c r="G84" s="17"/>
      <c r="H84" s="18"/>
      <c r="I84" s="18">
        <f t="shared" si="14"/>
        <v>0</v>
      </c>
      <c r="J84" s="17"/>
      <c r="K84" s="17"/>
      <c r="L84" s="36">
        <f t="shared" si="15"/>
        <v>0</v>
      </c>
      <c r="M84" s="36">
        <f t="shared" si="10"/>
        <v>0</v>
      </c>
      <c r="N84" s="163"/>
    </row>
    <row r="85" spans="1:504" s="4" customFormat="1" ht="15" x14ac:dyDescent="0.25">
      <c r="A85" s="31" t="s">
        <v>60</v>
      </c>
      <c r="B85" s="17">
        <v>62280.39</v>
      </c>
      <c r="C85" s="17">
        <v>72363</v>
      </c>
      <c r="D85" s="204">
        <v>72363</v>
      </c>
      <c r="E85" s="36"/>
      <c r="F85" s="17">
        <f t="shared" si="9"/>
        <v>0</v>
      </c>
      <c r="G85" s="17"/>
      <c r="H85" s="18"/>
      <c r="I85" s="18">
        <f t="shared" si="14"/>
        <v>0</v>
      </c>
      <c r="J85" s="17"/>
      <c r="K85" s="17"/>
      <c r="L85" s="36">
        <f t="shared" si="15"/>
        <v>0</v>
      </c>
      <c r="M85" s="36">
        <f t="shared" si="10"/>
        <v>72363</v>
      </c>
      <c r="N85" s="163"/>
    </row>
    <row r="86" spans="1:504" s="4" customFormat="1" ht="15" x14ac:dyDescent="0.25">
      <c r="A86" s="31" t="s">
        <v>61</v>
      </c>
      <c r="B86" s="17">
        <v>2830</v>
      </c>
      <c r="C86" s="17">
        <v>6000</v>
      </c>
      <c r="D86" s="204">
        <v>6000</v>
      </c>
      <c r="E86" s="36"/>
      <c r="F86" s="17">
        <f t="shared" si="9"/>
        <v>0</v>
      </c>
      <c r="G86" s="17"/>
      <c r="H86" s="18"/>
      <c r="I86" s="18">
        <f t="shared" si="14"/>
        <v>0</v>
      </c>
      <c r="J86" s="17"/>
      <c r="K86" s="17"/>
      <c r="L86" s="36">
        <f t="shared" si="15"/>
        <v>0</v>
      </c>
      <c r="M86" s="36">
        <f t="shared" si="10"/>
        <v>6000</v>
      </c>
      <c r="N86" s="163"/>
    </row>
    <row r="87" spans="1:504" s="4" customFormat="1" ht="15" x14ac:dyDescent="0.25">
      <c r="A87" s="31" t="s">
        <v>62</v>
      </c>
      <c r="B87" s="17">
        <v>66104.62</v>
      </c>
      <c r="C87" s="17">
        <v>101345</v>
      </c>
      <c r="D87" s="204">
        <v>101345</v>
      </c>
      <c r="E87" s="36">
        <v>3971</v>
      </c>
      <c r="F87" s="17">
        <f t="shared" si="9"/>
        <v>1499.4</v>
      </c>
      <c r="G87" s="17">
        <v>1499.4</v>
      </c>
      <c r="H87" s="18"/>
      <c r="I87" s="18">
        <f t="shared" si="14"/>
        <v>0</v>
      </c>
      <c r="J87" s="17"/>
      <c r="K87" s="17"/>
      <c r="L87" s="17">
        <f t="shared" si="15"/>
        <v>1499.4</v>
      </c>
      <c r="M87" s="17">
        <f t="shared" si="10"/>
        <v>102844.4</v>
      </c>
      <c r="N87" s="163"/>
    </row>
    <row r="88" spans="1:504" s="4" customFormat="1" ht="15" x14ac:dyDescent="0.25">
      <c r="A88" s="31" t="s">
        <v>207</v>
      </c>
      <c r="B88" s="17"/>
      <c r="C88" s="17"/>
      <c r="D88" s="181"/>
      <c r="E88" s="185"/>
      <c r="F88" s="17">
        <f t="shared" si="9"/>
        <v>0</v>
      </c>
      <c r="G88" s="17"/>
      <c r="H88" s="18"/>
      <c r="I88" s="18">
        <f t="shared" si="14"/>
        <v>0</v>
      </c>
      <c r="J88" s="17"/>
      <c r="K88" s="17"/>
      <c r="L88" s="17">
        <f t="shared" si="15"/>
        <v>0</v>
      </c>
      <c r="M88" s="17">
        <f t="shared" si="10"/>
        <v>0</v>
      </c>
      <c r="N88" s="163"/>
    </row>
    <row r="89" spans="1:504" s="4" customFormat="1" ht="15" x14ac:dyDescent="0.25">
      <c r="A89" s="31" t="s">
        <v>63</v>
      </c>
      <c r="B89" s="17">
        <v>350</v>
      </c>
      <c r="C89" s="17"/>
      <c r="D89" s="181"/>
      <c r="E89" s="185"/>
      <c r="F89" s="17">
        <f t="shared" si="9"/>
        <v>0</v>
      </c>
      <c r="G89" s="17"/>
      <c r="H89" s="18"/>
      <c r="I89" s="18">
        <f t="shared" si="14"/>
        <v>0</v>
      </c>
      <c r="J89" s="17"/>
      <c r="K89" s="17"/>
      <c r="L89" s="36">
        <f t="shared" si="15"/>
        <v>0</v>
      </c>
      <c r="M89" s="36">
        <f t="shared" si="10"/>
        <v>0</v>
      </c>
      <c r="N89" s="163"/>
    </row>
    <row r="90" spans="1:504" s="4" customFormat="1" ht="15" x14ac:dyDescent="0.25">
      <c r="A90" s="31" t="s">
        <v>208</v>
      </c>
      <c r="B90" s="17"/>
      <c r="C90" s="17"/>
      <c r="D90" s="181"/>
      <c r="E90" s="185"/>
      <c r="F90" s="17">
        <f t="shared" si="9"/>
        <v>0</v>
      </c>
      <c r="G90" s="17"/>
      <c r="H90" s="18"/>
      <c r="I90" s="18">
        <f t="shared" si="14"/>
        <v>0</v>
      </c>
      <c r="J90" s="17"/>
      <c r="K90" s="17"/>
      <c r="L90" s="36">
        <f t="shared" si="15"/>
        <v>0</v>
      </c>
      <c r="M90" s="36">
        <f t="shared" si="10"/>
        <v>0</v>
      </c>
      <c r="N90" s="164"/>
    </row>
    <row r="91" spans="1:504" s="4" customFormat="1" ht="25.5" x14ac:dyDescent="0.25">
      <c r="A91" s="34" t="s">
        <v>47</v>
      </c>
      <c r="B91" s="35">
        <v>5538.33</v>
      </c>
      <c r="C91" s="35">
        <v>12796</v>
      </c>
      <c r="D91" s="207">
        <v>12796</v>
      </c>
      <c r="E91" s="185"/>
      <c r="F91" s="17">
        <f t="shared" si="9"/>
        <v>1499.4</v>
      </c>
      <c r="G91" s="35">
        <v>1499.4</v>
      </c>
      <c r="H91" s="139"/>
      <c r="I91" s="18">
        <f t="shared" si="14"/>
        <v>0</v>
      </c>
      <c r="J91" s="35"/>
      <c r="K91" s="35"/>
      <c r="L91" s="36">
        <f t="shared" si="15"/>
        <v>1499.4</v>
      </c>
      <c r="M91" s="36">
        <f t="shared" si="10"/>
        <v>14295.4</v>
      </c>
      <c r="N91" s="163"/>
    </row>
    <row r="92" spans="1:504" s="4" customFormat="1" ht="76.5" x14ac:dyDescent="0.25">
      <c r="A92" s="31" t="s">
        <v>64</v>
      </c>
      <c r="B92" s="36">
        <f>SUM(B93:B96)</f>
        <v>85250</v>
      </c>
      <c r="C92" s="36">
        <f t="shared" ref="C92:K92" si="18">SUM(C93:C96)</f>
        <v>90000</v>
      </c>
      <c r="D92" s="36">
        <f t="shared" si="18"/>
        <v>90000</v>
      </c>
      <c r="E92" s="36">
        <f>SUM(E93:E96)</f>
        <v>20000</v>
      </c>
      <c r="F92" s="36">
        <f t="shared" si="9"/>
        <v>0</v>
      </c>
      <c r="G92" s="36">
        <f t="shared" si="18"/>
        <v>0</v>
      </c>
      <c r="H92" s="36">
        <f t="shared" si="18"/>
        <v>0</v>
      </c>
      <c r="I92" s="36">
        <f t="shared" si="14"/>
        <v>0</v>
      </c>
      <c r="J92" s="36">
        <f t="shared" si="18"/>
        <v>0</v>
      </c>
      <c r="K92" s="36">
        <f t="shared" si="18"/>
        <v>0</v>
      </c>
      <c r="L92" s="36">
        <f t="shared" si="15"/>
        <v>0</v>
      </c>
      <c r="M92" s="36">
        <f t="shared" si="10"/>
        <v>90000</v>
      </c>
      <c r="N92" s="120"/>
    </row>
    <row r="93" spans="1:504" s="4" customFormat="1" ht="15" x14ac:dyDescent="0.25">
      <c r="A93" s="34" t="s">
        <v>58</v>
      </c>
      <c r="B93" s="17"/>
      <c r="C93" s="17"/>
      <c r="D93" s="12"/>
      <c r="E93" s="36"/>
      <c r="F93" s="17">
        <f t="shared" si="9"/>
        <v>0</v>
      </c>
      <c r="G93" s="17"/>
      <c r="H93" s="18"/>
      <c r="I93" s="18">
        <f t="shared" si="14"/>
        <v>0</v>
      </c>
      <c r="J93" s="17"/>
      <c r="K93" s="17"/>
      <c r="L93" s="17">
        <f t="shared" si="15"/>
        <v>0</v>
      </c>
      <c r="M93" s="17">
        <f t="shared" si="10"/>
        <v>0</v>
      </c>
      <c r="N93" s="163"/>
    </row>
    <row r="94" spans="1:504" s="4" customFormat="1" ht="38.25" x14ac:dyDescent="0.25">
      <c r="A94" s="43" t="s">
        <v>203</v>
      </c>
      <c r="B94" s="17">
        <v>85250</v>
      </c>
      <c r="C94" s="17">
        <v>90000</v>
      </c>
      <c r="D94" s="17">
        <v>90000</v>
      </c>
      <c r="E94" s="204">
        <v>20000</v>
      </c>
      <c r="F94" s="17">
        <f t="shared" si="9"/>
        <v>0</v>
      </c>
      <c r="G94" s="17"/>
      <c r="H94" s="18"/>
      <c r="I94" s="18">
        <f t="shared" si="14"/>
        <v>0</v>
      </c>
      <c r="J94" s="17"/>
      <c r="K94" s="17"/>
      <c r="L94" s="17">
        <f t="shared" si="15"/>
        <v>0</v>
      </c>
      <c r="M94" s="17">
        <f t="shared" si="10"/>
        <v>90000</v>
      </c>
      <c r="N94" s="163"/>
    </row>
    <row r="95" spans="1:504" s="4" customFormat="1" ht="15" x14ac:dyDescent="0.25">
      <c r="A95" s="43"/>
      <c r="B95" s="17"/>
      <c r="C95" s="17"/>
      <c r="D95" s="17"/>
      <c r="E95" s="181"/>
      <c r="F95" s="17">
        <f t="shared" si="9"/>
        <v>0</v>
      </c>
      <c r="G95" s="17"/>
      <c r="H95" s="18"/>
      <c r="I95" s="18">
        <f t="shared" si="14"/>
        <v>0</v>
      </c>
      <c r="J95" s="17"/>
      <c r="K95" s="17"/>
      <c r="L95" s="17">
        <f t="shared" si="15"/>
        <v>0</v>
      </c>
      <c r="M95" s="17">
        <f t="shared" si="10"/>
        <v>0</v>
      </c>
      <c r="N95" s="163"/>
    </row>
    <row r="96" spans="1:504" s="4" customFormat="1" ht="15" x14ac:dyDescent="0.25">
      <c r="A96" s="34"/>
      <c r="B96" s="17"/>
      <c r="C96" s="17"/>
      <c r="D96" s="17"/>
      <c r="E96" s="181"/>
      <c r="F96" s="17">
        <f t="shared" si="9"/>
        <v>0</v>
      </c>
      <c r="G96" s="17"/>
      <c r="H96" s="18"/>
      <c r="I96" s="18">
        <f t="shared" si="14"/>
        <v>0</v>
      </c>
      <c r="J96" s="17"/>
      <c r="K96" s="17"/>
      <c r="L96" s="17">
        <f t="shared" si="15"/>
        <v>0</v>
      </c>
      <c r="M96" s="17">
        <f t="shared" si="10"/>
        <v>0</v>
      </c>
      <c r="N96" s="163"/>
    </row>
    <row r="97" spans="1:14" s="4" customFormat="1" ht="25.5" x14ac:dyDescent="0.25">
      <c r="A97" s="34" t="s">
        <v>47</v>
      </c>
      <c r="B97" s="17"/>
      <c r="C97" s="17"/>
      <c r="D97" s="17"/>
      <c r="E97" s="181"/>
      <c r="F97" s="17">
        <f t="shared" si="9"/>
        <v>0</v>
      </c>
      <c r="G97" s="17"/>
      <c r="H97" s="18"/>
      <c r="I97" s="18">
        <f t="shared" si="14"/>
        <v>0</v>
      </c>
      <c r="J97" s="17"/>
      <c r="K97" s="17"/>
      <c r="L97" s="17">
        <f t="shared" si="15"/>
        <v>0</v>
      </c>
      <c r="M97" s="17">
        <f t="shared" si="10"/>
        <v>0</v>
      </c>
      <c r="N97" s="163"/>
    </row>
    <row r="98" spans="1:14" s="4" customFormat="1" ht="15" x14ac:dyDescent="0.25">
      <c r="A98" s="34"/>
      <c r="B98" s="17"/>
      <c r="C98" s="17"/>
      <c r="D98" s="17"/>
      <c r="E98" s="181"/>
      <c r="F98" s="17">
        <f t="shared" si="9"/>
        <v>0</v>
      </c>
      <c r="G98" s="17"/>
      <c r="H98" s="18"/>
      <c r="I98" s="18">
        <f t="shared" si="14"/>
        <v>0</v>
      </c>
      <c r="J98" s="17"/>
      <c r="K98" s="17"/>
      <c r="L98" s="17">
        <f t="shared" si="15"/>
        <v>0</v>
      </c>
      <c r="M98" s="17">
        <f t="shared" si="10"/>
        <v>0</v>
      </c>
      <c r="N98" s="163"/>
    </row>
    <row r="99" spans="1:14" s="4" customFormat="1" ht="63.75" x14ac:dyDescent="0.25">
      <c r="A99" s="44" t="s">
        <v>65</v>
      </c>
      <c r="B99" s="45">
        <f>SUM(B100:B106)</f>
        <v>5745778.4499999993</v>
      </c>
      <c r="C99" s="45">
        <f t="shared" ref="C99:K99" si="19">SUM(C100:C106)</f>
        <v>6208315</v>
      </c>
      <c r="D99" s="45">
        <f t="shared" si="19"/>
        <v>6208315</v>
      </c>
      <c r="E99" s="45">
        <f t="shared" si="19"/>
        <v>2679682.2200000002</v>
      </c>
      <c r="F99" s="45">
        <f t="shared" si="9"/>
        <v>7751.6</v>
      </c>
      <c r="G99" s="45">
        <f t="shared" si="19"/>
        <v>7751.6</v>
      </c>
      <c r="H99" s="45">
        <f t="shared" si="19"/>
        <v>0</v>
      </c>
      <c r="I99" s="45">
        <f t="shared" si="14"/>
        <v>0</v>
      </c>
      <c r="J99" s="45">
        <f t="shared" si="19"/>
        <v>0</v>
      </c>
      <c r="K99" s="45">
        <f t="shared" si="19"/>
        <v>0</v>
      </c>
      <c r="L99" s="45">
        <f t="shared" si="15"/>
        <v>7751.6</v>
      </c>
      <c r="M99" s="45">
        <f t="shared" si="10"/>
        <v>6216066.5999999996</v>
      </c>
      <c r="N99" s="121"/>
    </row>
    <row r="100" spans="1:14" s="4" customFormat="1" ht="15" x14ac:dyDescent="0.25">
      <c r="A100" s="31" t="s">
        <v>53</v>
      </c>
      <c r="B100" s="17">
        <v>343191.11</v>
      </c>
      <c r="C100" s="17">
        <v>392000</v>
      </c>
      <c r="D100" s="204">
        <v>392000</v>
      </c>
      <c r="E100" s="204">
        <v>147447.81</v>
      </c>
      <c r="F100" s="17">
        <f t="shared" si="9"/>
        <v>0</v>
      </c>
      <c r="G100" s="17"/>
      <c r="H100" s="18"/>
      <c r="I100" s="18">
        <f t="shared" si="14"/>
        <v>0</v>
      </c>
      <c r="J100" s="17"/>
      <c r="K100" s="17"/>
      <c r="L100" s="17">
        <f t="shared" si="15"/>
        <v>0</v>
      </c>
      <c r="M100" s="17">
        <f t="shared" si="10"/>
        <v>392000</v>
      </c>
      <c r="N100" s="163"/>
    </row>
    <row r="101" spans="1:14" s="4" customFormat="1" ht="69.75" customHeight="1" x14ac:dyDescent="0.25">
      <c r="A101" s="31" t="s">
        <v>54</v>
      </c>
      <c r="B101" s="17">
        <v>3668400.78</v>
      </c>
      <c r="C101" s="17">
        <v>3993075</v>
      </c>
      <c r="D101" s="204">
        <v>3993075</v>
      </c>
      <c r="E101" s="204">
        <v>1662731.78</v>
      </c>
      <c r="F101" s="17">
        <f t="shared" si="9"/>
        <v>7751.6</v>
      </c>
      <c r="G101" s="17">
        <v>7751.6</v>
      </c>
      <c r="H101" s="18"/>
      <c r="I101" s="18">
        <f t="shared" si="14"/>
        <v>0</v>
      </c>
      <c r="J101" s="17"/>
      <c r="K101" s="17"/>
      <c r="L101" s="17">
        <f t="shared" si="15"/>
        <v>7751.6</v>
      </c>
      <c r="M101" s="17">
        <f t="shared" si="10"/>
        <v>4000826.6</v>
      </c>
      <c r="N101" s="178" t="s">
        <v>286</v>
      </c>
    </row>
    <row r="102" spans="1:14" s="4" customFormat="1" ht="15" x14ac:dyDescent="0.25">
      <c r="A102" s="31" t="s">
        <v>204</v>
      </c>
      <c r="B102" s="17">
        <v>940072.75</v>
      </c>
      <c r="C102" s="17">
        <v>951221</v>
      </c>
      <c r="D102" s="204">
        <v>951221</v>
      </c>
      <c r="E102" s="204">
        <v>509825.01</v>
      </c>
      <c r="F102" s="17">
        <f t="shared" si="9"/>
        <v>0</v>
      </c>
      <c r="G102" s="17"/>
      <c r="H102" s="18"/>
      <c r="I102" s="18">
        <f t="shared" si="14"/>
        <v>0</v>
      </c>
      <c r="J102" s="17"/>
      <c r="K102" s="17"/>
      <c r="L102" s="17">
        <f t="shared" si="15"/>
        <v>0</v>
      </c>
      <c r="M102" s="17">
        <f t="shared" si="10"/>
        <v>951221</v>
      </c>
      <c r="N102" s="163"/>
    </row>
    <row r="103" spans="1:14" s="4" customFormat="1" ht="15" x14ac:dyDescent="0.25">
      <c r="A103" s="31" t="s">
        <v>55</v>
      </c>
      <c r="B103" s="17">
        <v>189121.76</v>
      </c>
      <c r="C103" s="17">
        <v>256287</v>
      </c>
      <c r="D103" s="204">
        <v>256287</v>
      </c>
      <c r="E103" s="204">
        <v>81109.429999999993</v>
      </c>
      <c r="F103" s="17">
        <f t="shared" si="9"/>
        <v>0</v>
      </c>
      <c r="G103" s="17"/>
      <c r="H103" s="18"/>
      <c r="I103" s="18">
        <f t="shared" si="14"/>
        <v>0</v>
      </c>
      <c r="J103" s="17"/>
      <c r="K103" s="17"/>
      <c r="L103" s="17">
        <f t="shared" si="15"/>
        <v>0</v>
      </c>
      <c r="M103" s="17">
        <f t="shared" si="10"/>
        <v>256287</v>
      </c>
      <c r="N103" s="163"/>
    </row>
    <row r="104" spans="1:14" s="4" customFormat="1" ht="15" x14ac:dyDescent="0.25">
      <c r="A104" s="31" t="s">
        <v>205</v>
      </c>
      <c r="B104" s="17">
        <v>150720.12</v>
      </c>
      <c r="C104" s="17">
        <v>149384</v>
      </c>
      <c r="D104" s="204">
        <v>149384</v>
      </c>
      <c r="E104" s="204">
        <v>61042.98</v>
      </c>
      <c r="F104" s="17">
        <f t="shared" si="9"/>
        <v>0</v>
      </c>
      <c r="G104" s="17"/>
      <c r="H104" s="18"/>
      <c r="I104" s="18">
        <f t="shared" si="14"/>
        <v>0</v>
      </c>
      <c r="J104" s="17"/>
      <c r="K104" s="17"/>
      <c r="L104" s="17">
        <f t="shared" si="15"/>
        <v>0</v>
      </c>
      <c r="M104" s="17">
        <f t="shared" si="10"/>
        <v>149384</v>
      </c>
      <c r="N104" s="164"/>
    </row>
    <row r="105" spans="1:14" s="4" customFormat="1" ht="15" x14ac:dyDescent="0.25">
      <c r="A105" s="31" t="s">
        <v>209</v>
      </c>
      <c r="B105" s="17">
        <v>152607</v>
      </c>
      <c r="C105" s="17">
        <v>149384</v>
      </c>
      <c r="D105" s="204">
        <v>149384</v>
      </c>
      <c r="E105" s="204">
        <v>63680</v>
      </c>
      <c r="F105" s="17">
        <f t="shared" si="9"/>
        <v>0</v>
      </c>
      <c r="G105" s="17"/>
      <c r="H105" s="18"/>
      <c r="I105" s="18">
        <f t="shared" si="14"/>
        <v>0</v>
      </c>
      <c r="J105" s="17"/>
      <c r="K105" s="17"/>
      <c r="L105" s="17">
        <f t="shared" si="15"/>
        <v>0</v>
      </c>
      <c r="M105" s="17">
        <f t="shared" si="10"/>
        <v>149384</v>
      </c>
      <c r="N105" s="164"/>
    </row>
    <row r="106" spans="1:14" s="4" customFormat="1" ht="15" x14ac:dyDescent="0.25">
      <c r="A106" s="31" t="s">
        <v>56</v>
      </c>
      <c r="B106" s="17">
        <v>301664.93</v>
      </c>
      <c r="C106" s="17">
        <v>316964</v>
      </c>
      <c r="D106" s="204">
        <v>316964</v>
      </c>
      <c r="E106" s="204">
        <v>153845.21</v>
      </c>
      <c r="F106" s="17">
        <f t="shared" si="9"/>
        <v>0</v>
      </c>
      <c r="G106" s="17"/>
      <c r="H106" s="18"/>
      <c r="I106" s="18">
        <f t="shared" si="14"/>
        <v>0</v>
      </c>
      <c r="J106" s="17"/>
      <c r="K106" s="17"/>
      <c r="L106" s="17">
        <f t="shared" si="15"/>
        <v>0</v>
      </c>
      <c r="M106" s="17">
        <f t="shared" si="10"/>
        <v>316964</v>
      </c>
      <c r="N106" s="164"/>
    </row>
    <row r="107" spans="1:14" s="4" customFormat="1" ht="25.5" x14ac:dyDescent="0.25">
      <c r="A107" s="34" t="s">
        <v>47</v>
      </c>
      <c r="B107" s="35">
        <v>315124.90999999997</v>
      </c>
      <c r="C107" s="17">
        <v>467338</v>
      </c>
      <c r="D107" s="204">
        <v>467338</v>
      </c>
      <c r="E107" s="208">
        <v>158097.69</v>
      </c>
      <c r="F107" s="17">
        <f t="shared" si="9"/>
        <v>7751.6</v>
      </c>
      <c r="G107" s="17">
        <v>7751.6</v>
      </c>
      <c r="H107" s="18"/>
      <c r="I107" s="18">
        <f t="shared" si="14"/>
        <v>0</v>
      </c>
      <c r="J107" s="17"/>
      <c r="K107" s="17"/>
      <c r="L107" s="17">
        <f t="shared" si="15"/>
        <v>7751.6</v>
      </c>
      <c r="M107" s="17">
        <f t="shared" si="10"/>
        <v>475089.6</v>
      </c>
      <c r="N107" s="163"/>
    </row>
    <row r="108" spans="1:14" s="4" customFormat="1" ht="15" x14ac:dyDescent="0.25">
      <c r="A108" s="31"/>
      <c r="B108" s="17"/>
      <c r="C108" s="17"/>
      <c r="D108" s="17"/>
      <c r="E108" s="181"/>
      <c r="F108" s="17">
        <f t="shared" si="9"/>
        <v>0</v>
      </c>
      <c r="G108" s="17"/>
      <c r="H108" s="18"/>
      <c r="I108" s="18">
        <f t="shared" si="14"/>
        <v>0</v>
      </c>
      <c r="J108" s="17"/>
      <c r="K108" s="17"/>
      <c r="L108" s="17">
        <f t="shared" si="15"/>
        <v>0</v>
      </c>
      <c r="M108" s="17">
        <f t="shared" si="10"/>
        <v>0</v>
      </c>
      <c r="N108" s="163"/>
    </row>
    <row r="109" spans="1:14" s="4" customFormat="1" ht="25.5" x14ac:dyDescent="0.25">
      <c r="A109" s="31" t="s">
        <v>66</v>
      </c>
      <c r="B109" s="17"/>
      <c r="C109" s="17"/>
      <c r="D109" s="17"/>
      <c r="E109" s="181"/>
      <c r="F109" s="17">
        <f t="shared" si="9"/>
        <v>0</v>
      </c>
      <c r="G109" s="17"/>
      <c r="H109" s="18"/>
      <c r="I109" s="18">
        <f t="shared" si="14"/>
        <v>0</v>
      </c>
      <c r="J109" s="17"/>
      <c r="K109" s="17"/>
      <c r="L109" s="17">
        <f t="shared" si="15"/>
        <v>0</v>
      </c>
      <c r="M109" s="17">
        <f t="shared" si="10"/>
        <v>0</v>
      </c>
      <c r="N109" s="163"/>
    </row>
    <row r="110" spans="1:14" s="4" customFormat="1" ht="38.25" x14ac:dyDescent="0.25">
      <c r="A110" s="31" t="s">
        <v>67</v>
      </c>
      <c r="B110" s="17"/>
      <c r="C110" s="17"/>
      <c r="D110" s="17"/>
      <c r="E110" s="181"/>
      <c r="F110" s="17">
        <f t="shared" si="9"/>
        <v>0</v>
      </c>
      <c r="G110" s="17"/>
      <c r="H110" s="18"/>
      <c r="I110" s="18">
        <f t="shared" si="14"/>
        <v>0</v>
      </c>
      <c r="J110" s="17"/>
      <c r="K110" s="17"/>
      <c r="L110" s="17">
        <f t="shared" si="15"/>
        <v>0</v>
      </c>
      <c r="M110" s="17">
        <f t="shared" si="10"/>
        <v>0</v>
      </c>
      <c r="N110" s="163"/>
    </row>
    <row r="111" spans="1:14" s="4" customFormat="1" ht="25.5" x14ac:dyDescent="0.25">
      <c r="A111" s="34" t="s">
        <v>47</v>
      </c>
      <c r="B111" s="17"/>
      <c r="C111" s="17"/>
      <c r="D111" s="17"/>
      <c r="E111" s="181"/>
      <c r="F111" s="17">
        <f t="shared" si="9"/>
        <v>0</v>
      </c>
      <c r="G111" s="17"/>
      <c r="H111" s="18"/>
      <c r="I111" s="18">
        <f t="shared" si="14"/>
        <v>0</v>
      </c>
      <c r="J111" s="17"/>
      <c r="K111" s="17"/>
      <c r="L111" s="17">
        <f t="shared" si="15"/>
        <v>0</v>
      </c>
      <c r="M111" s="17">
        <f t="shared" si="10"/>
        <v>0</v>
      </c>
      <c r="N111" s="163"/>
    </row>
    <row r="112" spans="1:14" s="4" customFormat="1" ht="51" x14ac:dyDescent="0.25">
      <c r="A112" s="31" t="s">
        <v>68</v>
      </c>
      <c r="B112" s="17">
        <f>B115+B116+B117</f>
        <v>400094</v>
      </c>
      <c r="C112" s="17">
        <f t="shared" ref="C112:K112" si="20">C115+C116+C117</f>
        <v>315790</v>
      </c>
      <c r="D112" s="17">
        <f>D115+D116+D117+D114</f>
        <v>682159</v>
      </c>
      <c r="E112" s="17">
        <f>E115+E116+E117+E114</f>
        <v>0</v>
      </c>
      <c r="F112" s="17">
        <f t="shared" ref="F112:F189" si="21">G112+H112</f>
        <v>0</v>
      </c>
      <c r="G112" s="17">
        <f t="shared" si="20"/>
        <v>0</v>
      </c>
      <c r="H112" s="17">
        <f t="shared" si="20"/>
        <v>0</v>
      </c>
      <c r="I112" s="17">
        <f t="shared" si="14"/>
        <v>0</v>
      </c>
      <c r="J112" s="17">
        <f t="shared" si="20"/>
        <v>0</v>
      </c>
      <c r="K112" s="17">
        <f t="shared" si="20"/>
        <v>0</v>
      </c>
      <c r="L112" s="17">
        <f t="shared" si="15"/>
        <v>0</v>
      </c>
      <c r="M112" s="17">
        <f t="shared" ref="M112:M189" si="22">D112+L112</f>
        <v>682159</v>
      </c>
      <c r="N112" s="120"/>
    </row>
    <row r="113" spans="1:14" s="4" customFormat="1" ht="15" x14ac:dyDescent="0.25">
      <c r="A113" s="34" t="s">
        <v>58</v>
      </c>
      <c r="B113" s="17"/>
      <c r="C113" s="17"/>
      <c r="D113" s="17"/>
      <c r="E113" s="181"/>
      <c r="F113" s="17">
        <f t="shared" si="21"/>
        <v>0</v>
      </c>
      <c r="G113" s="17"/>
      <c r="H113" s="18"/>
      <c r="I113" s="18">
        <f t="shared" si="14"/>
        <v>0</v>
      </c>
      <c r="J113" s="17"/>
      <c r="K113" s="17"/>
      <c r="L113" s="17">
        <f t="shared" si="15"/>
        <v>0</v>
      </c>
      <c r="M113" s="17">
        <f t="shared" si="22"/>
        <v>0</v>
      </c>
      <c r="N113" s="163"/>
    </row>
    <row r="114" spans="1:14" s="4" customFormat="1" ht="25.5" x14ac:dyDescent="0.25">
      <c r="A114" s="43" t="s">
        <v>262</v>
      </c>
      <c r="B114" s="17"/>
      <c r="C114" s="17"/>
      <c r="D114" s="17">
        <v>356209</v>
      </c>
      <c r="E114" s="181"/>
      <c r="F114" s="17"/>
      <c r="G114" s="17"/>
      <c r="H114" s="18"/>
      <c r="I114" s="18"/>
      <c r="J114" s="17"/>
      <c r="K114" s="17"/>
      <c r="L114" s="17"/>
      <c r="M114" s="17"/>
      <c r="N114" s="163"/>
    </row>
    <row r="115" spans="1:14" s="4" customFormat="1" ht="15" x14ac:dyDescent="0.25">
      <c r="A115" s="31" t="s">
        <v>263</v>
      </c>
      <c r="B115" s="17"/>
      <c r="C115" s="17">
        <v>315790</v>
      </c>
      <c r="D115" s="17">
        <v>315790</v>
      </c>
      <c r="E115" s="181"/>
      <c r="F115" s="17">
        <f t="shared" si="21"/>
        <v>0</v>
      </c>
      <c r="G115" s="17"/>
      <c r="H115" s="18"/>
      <c r="I115" s="18">
        <f t="shared" si="14"/>
        <v>0</v>
      </c>
      <c r="J115" s="17"/>
      <c r="K115" s="17"/>
      <c r="L115" s="17">
        <f t="shared" si="15"/>
        <v>0</v>
      </c>
      <c r="M115" s="17">
        <f t="shared" si="22"/>
        <v>315790</v>
      </c>
      <c r="N115" s="178"/>
    </row>
    <row r="116" spans="1:14" s="4" customFormat="1" ht="15" x14ac:dyDescent="0.25">
      <c r="A116" s="31" t="s">
        <v>69</v>
      </c>
      <c r="B116" s="17">
        <v>400094</v>
      </c>
      <c r="C116" s="17"/>
      <c r="D116" s="17">
        <v>10160</v>
      </c>
      <c r="E116" s="181"/>
      <c r="F116" s="17">
        <f t="shared" si="21"/>
        <v>0</v>
      </c>
      <c r="G116" s="17"/>
      <c r="H116" s="18"/>
      <c r="I116" s="18">
        <f t="shared" si="14"/>
        <v>0</v>
      </c>
      <c r="J116" s="17"/>
      <c r="K116" s="17"/>
      <c r="L116" s="17">
        <f t="shared" si="15"/>
        <v>0</v>
      </c>
      <c r="M116" s="17">
        <f t="shared" si="22"/>
        <v>10160</v>
      </c>
      <c r="N116" s="178"/>
    </row>
    <row r="117" spans="1:14" s="4" customFormat="1" ht="25.5" x14ac:dyDescent="0.25">
      <c r="A117" s="31" t="s">
        <v>70</v>
      </c>
      <c r="B117" s="17"/>
      <c r="C117" s="17"/>
      <c r="D117" s="17"/>
      <c r="E117" s="181"/>
      <c r="F117" s="17">
        <f t="shared" si="21"/>
        <v>0</v>
      </c>
      <c r="G117" s="17"/>
      <c r="H117" s="18"/>
      <c r="I117" s="18">
        <f t="shared" si="14"/>
        <v>0</v>
      </c>
      <c r="J117" s="17"/>
      <c r="K117" s="17"/>
      <c r="L117" s="17">
        <f t="shared" si="15"/>
        <v>0</v>
      </c>
      <c r="M117" s="17">
        <f t="shared" si="22"/>
        <v>0</v>
      </c>
      <c r="N117" s="164"/>
    </row>
    <row r="118" spans="1:14" s="4" customFormat="1" ht="25.5" x14ac:dyDescent="0.25">
      <c r="A118" s="34" t="s">
        <v>47</v>
      </c>
      <c r="B118" s="17"/>
      <c r="C118" s="17">
        <v>300000</v>
      </c>
      <c r="D118" s="17">
        <v>300000</v>
      </c>
      <c r="E118" s="181"/>
      <c r="F118" s="17">
        <f t="shared" si="21"/>
        <v>0</v>
      </c>
      <c r="G118" s="17"/>
      <c r="H118" s="18"/>
      <c r="I118" s="18">
        <f t="shared" si="14"/>
        <v>0</v>
      </c>
      <c r="J118" s="17"/>
      <c r="K118" s="17"/>
      <c r="L118" s="17">
        <f t="shared" si="15"/>
        <v>0</v>
      </c>
      <c r="M118" s="17">
        <f t="shared" si="22"/>
        <v>300000</v>
      </c>
      <c r="N118" s="163"/>
    </row>
    <row r="119" spans="1:14" s="4" customFormat="1" ht="75" customHeight="1" x14ac:dyDescent="0.25">
      <c r="A119" s="75" t="s">
        <v>71</v>
      </c>
      <c r="B119" s="76">
        <f>B121+B122+B123+B124+B125+B126+B127+B128+B129</f>
        <v>21857862.510000002</v>
      </c>
      <c r="C119" s="76">
        <f t="shared" ref="C119:K119" si="23">C121+C122+C123+C124+C125+C126+C127+C128+C129</f>
        <v>29467829.91</v>
      </c>
      <c r="D119" s="76">
        <f t="shared" si="23"/>
        <v>36144380.909999996</v>
      </c>
      <c r="E119" s="76">
        <f t="shared" si="23"/>
        <v>9985428.1899999995</v>
      </c>
      <c r="F119" s="76">
        <f t="shared" si="21"/>
        <v>150320</v>
      </c>
      <c r="G119" s="76">
        <f>G121+G122+G123+G124+G125+G126+G127+G128+G129</f>
        <v>150320</v>
      </c>
      <c r="H119" s="76">
        <f t="shared" si="23"/>
        <v>0</v>
      </c>
      <c r="I119" s="76">
        <f t="shared" si="14"/>
        <v>-305727.14</v>
      </c>
      <c r="J119" s="76">
        <f t="shared" si="23"/>
        <v>-305727.14</v>
      </c>
      <c r="K119" s="76">
        <f t="shared" si="23"/>
        <v>0</v>
      </c>
      <c r="L119" s="76">
        <f t="shared" si="15"/>
        <v>-155407.14000000001</v>
      </c>
      <c r="M119" s="76">
        <f t="shared" si="22"/>
        <v>35988973.769999996</v>
      </c>
      <c r="N119" s="223"/>
    </row>
    <row r="120" spans="1:14" s="4" customFormat="1" ht="15" x14ac:dyDescent="0.25">
      <c r="A120" s="154" t="s">
        <v>58</v>
      </c>
      <c r="B120" s="35"/>
      <c r="C120" s="35"/>
      <c r="D120" s="101"/>
      <c r="E120" s="207"/>
      <c r="F120" s="35">
        <f t="shared" si="21"/>
        <v>0</v>
      </c>
      <c r="G120" s="35"/>
      <c r="H120" s="139"/>
      <c r="I120" s="139">
        <f t="shared" si="14"/>
        <v>0</v>
      </c>
      <c r="J120" s="139"/>
      <c r="K120" s="139"/>
      <c r="L120" s="76">
        <f t="shared" si="15"/>
        <v>0</v>
      </c>
      <c r="M120" s="76">
        <f t="shared" si="22"/>
        <v>0</v>
      </c>
      <c r="N120" s="164"/>
    </row>
    <row r="121" spans="1:14" s="4" customFormat="1" ht="15.75" x14ac:dyDescent="0.25">
      <c r="A121" s="75" t="s">
        <v>72</v>
      </c>
      <c r="B121" s="35">
        <v>1289864.28</v>
      </c>
      <c r="C121" s="35">
        <v>1555274</v>
      </c>
      <c r="D121" s="207">
        <v>1658746</v>
      </c>
      <c r="E121" s="207">
        <v>748635.38</v>
      </c>
      <c r="F121" s="35">
        <f t="shared" si="21"/>
        <v>0</v>
      </c>
      <c r="G121" s="35"/>
      <c r="H121" s="139"/>
      <c r="I121" s="139">
        <f t="shared" si="14"/>
        <v>0</v>
      </c>
      <c r="J121" s="35"/>
      <c r="K121" s="35"/>
      <c r="L121" s="35">
        <f t="shared" si="15"/>
        <v>0</v>
      </c>
      <c r="M121" s="35">
        <f t="shared" si="22"/>
        <v>1658746</v>
      </c>
      <c r="N121" s="223"/>
    </row>
    <row r="122" spans="1:14" s="4" customFormat="1" ht="15.75" x14ac:dyDescent="0.25">
      <c r="A122" s="75" t="s">
        <v>73</v>
      </c>
      <c r="B122" s="35"/>
      <c r="C122" s="35"/>
      <c r="D122" s="207">
        <v>15000</v>
      </c>
      <c r="E122" s="76"/>
      <c r="F122" s="35">
        <f t="shared" si="21"/>
        <v>0</v>
      </c>
      <c r="G122" s="35"/>
      <c r="H122" s="139"/>
      <c r="I122" s="139">
        <f t="shared" si="14"/>
        <v>0</v>
      </c>
      <c r="J122" s="35"/>
      <c r="K122" s="35"/>
      <c r="L122" s="35">
        <f t="shared" si="15"/>
        <v>0</v>
      </c>
      <c r="M122" s="35">
        <f t="shared" si="22"/>
        <v>15000</v>
      </c>
      <c r="N122" s="223"/>
    </row>
    <row r="123" spans="1:14" s="4" customFormat="1" ht="21.75" customHeight="1" x14ac:dyDescent="0.25">
      <c r="A123" s="47" t="s">
        <v>74</v>
      </c>
      <c r="B123" s="48">
        <v>1396991.59</v>
      </c>
      <c r="C123" s="48">
        <v>1661509</v>
      </c>
      <c r="D123" s="209">
        <v>1661509</v>
      </c>
      <c r="E123" s="209">
        <v>1024901.37</v>
      </c>
      <c r="F123" s="48">
        <f t="shared" si="21"/>
        <v>0</v>
      </c>
      <c r="G123" s="48"/>
      <c r="H123" s="140"/>
      <c r="I123" s="140">
        <f t="shared" si="14"/>
        <v>0</v>
      </c>
      <c r="J123" s="140"/>
      <c r="K123" s="48"/>
      <c r="L123" s="48">
        <f t="shared" si="15"/>
        <v>0</v>
      </c>
      <c r="M123" s="48">
        <f t="shared" si="22"/>
        <v>1661509</v>
      </c>
      <c r="N123" s="166"/>
    </row>
    <row r="124" spans="1:14" s="4" customFormat="1" ht="15" x14ac:dyDescent="0.25">
      <c r="A124" s="31" t="s">
        <v>252</v>
      </c>
      <c r="B124" s="17"/>
      <c r="C124" s="17"/>
      <c r="D124" s="204">
        <v>42000</v>
      </c>
      <c r="E124" s="204">
        <v>2722.73</v>
      </c>
      <c r="F124" s="17">
        <f t="shared" si="21"/>
        <v>0</v>
      </c>
      <c r="G124" s="17"/>
      <c r="H124" s="18"/>
      <c r="I124" s="18">
        <f t="shared" si="14"/>
        <v>0</v>
      </c>
      <c r="J124" s="17"/>
      <c r="K124" s="17"/>
      <c r="L124" s="17">
        <f t="shared" si="15"/>
        <v>0</v>
      </c>
      <c r="M124" s="17">
        <f t="shared" si="22"/>
        <v>42000</v>
      </c>
      <c r="N124" s="163"/>
    </row>
    <row r="125" spans="1:14" s="4" customFormat="1" ht="108" customHeight="1" x14ac:dyDescent="0.25">
      <c r="A125" s="31" t="s">
        <v>76</v>
      </c>
      <c r="B125" s="17">
        <v>14671238.210000001</v>
      </c>
      <c r="C125" s="17">
        <v>20649809.859999999</v>
      </c>
      <c r="D125" s="204">
        <v>25758714.859999999</v>
      </c>
      <c r="E125" s="204">
        <v>6950618.7000000002</v>
      </c>
      <c r="F125" s="17">
        <f t="shared" si="21"/>
        <v>1400</v>
      </c>
      <c r="G125" s="17">
        <v>1400</v>
      </c>
      <c r="H125" s="17"/>
      <c r="I125" s="18">
        <f t="shared" si="14"/>
        <v>-305727.14</v>
      </c>
      <c r="J125" s="17">
        <v>-305727.14</v>
      </c>
      <c r="K125" s="17"/>
      <c r="L125" s="17">
        <f t="shared" si="15"/>
        <v>-304327.14</v>
      </c>
      <c r="M125" s="17">
        <f t="shared" si="22"/>
        <v>25454387.719999999</v>
      </c>
      <c r="N125" s="178" t="s">
        <v>285</v>
      </c>
    </row>
    <row r="126" spans="1:14" s="4" customFormat="1" ht="198" customHeight="1" x14ac:dyDescent="0.25">
      <c r="A126" s="31" t="s">
        <v>69</v>
      </c>
      <c r="B126" s="17">
        <v>1008343.67</v>
      </c>
      <c r="C126" s="17">
        <v>3654405.05</v>
      </c>
      <c r="D126" s="204">
        <v>5104640.79</v>
      </c>
      <c r="E126" s="204">
        <v>687277.17</v>
      </c>
      <c r="F126" s="17">
        <f t="shared" si="21"/>
        <v>143920</v>
      </c>
      <c r="G126" s="17">
        <v>143920</v>
      </c>
      <c r="H126" s="17"/>
      <c r="I126" s="18">
        <f t="shared" si="14"/>
        <v>0</v>
      </c>
      <c r="J126" s="17"/>
      <c r="K126" s="17"/>
      <c r="L126" s="17">
        <f t="shared" si="15"/>
        <v>143920</v>
      </c>
      <c r="M126" s="17">
        <f t="shared" si="22"/>
        <v>5248560.79</v>
      </c>
      <c r="N126" s="223" t="s">
        <v>274</v>
      </c>
    </row>
    <row r="127" spans="1:14" s="4" customFormat="1" ht="25.5" x14ac:dyDescent="0.25">
      <c r="A127" s="31" t="s">
        <v>253</v>
      </c>
      <c r="B127" s="17"/>
      <c r="C127" s="17"/>
      <c r="D127" s="204"/>
      <c r="E127" s="204"/>
      <c r="F127" s="17">
        <f t="shared" si="21"/>
        <v>0</v>
      </c>
      <c r="G127" s="17"/>
      <c r="H127" s="18"/>
      <c r="I127" s="18">
        <f t="shared" si="14"/>
        <v>0</v>
      </c>
      <c r="J127" s="17"/>
      <c r="K127" s="17"/>
      <c r="L127" s="17">
        <f t="shared" si="15"/>
        <v>0</v>
      </c>
      <c r="M127" s="17">
        <f t="shared" si="22"/>
        <v>0</v>
      </c>
      <c r="N127" s="164"/>
    </row>
    <row r="128" spans="1:14" s="4" customFormat="1" ht="32.25" customHeight="1" x14ac:dyDescent="0.25">
      <c r="A128" s="31" t="s">
        <v>77</v>
      </c>
      <c r="B128" s="17">
        <v>2099345.56</v>
      </c>
      <c r="C128" s="17">
        <v>362774</v>
      </c>
      <c r="D128" s="204">
        <v>360996.5</v>
      </c>
      <c r="E128" s="204">
        <v>14100</v>
      </c>
      <c r="F128" s="17">
        <f t="shared" si="21"/>
        <v>0</v>
      </c>
      <c r="G128" s="17"/>
      <c r="H128" s="18"/>
      <c r="I128" s="18">
        <f t="shared" si="14"/>
        <v>0</v>
      </c>
      <c r="J128" s="17"/>
      <c r="K128" s="17"/>
      <c r="L128" s="17">
        <f t="shared" si="15"/>
        <v>0</v>
      </c>
      <c r="M128" s="17">
        <f t="shared" si="22"/>
        <v>360996.5</v>
      </c>
      <c r="N128" s="164"/>
    </row>
    <row r="129" spans="1:14" s="4" customFormat="1" ht="87" customHeight="1" x14ac:dyDescent="0.25">
      <c r="A129" s="31" t="s">
        <v>70</v>
      </c>
      <c r="B129" s="17">
        <v>1392079.2</v>
      </c>
      <c r="C129" s="17">
        <v>1584058</v>
      </c>
      <c r="D129" s="204">
        <v>1542773.76</v>
      </c>
      <c r="E129" s="204">
        <v>557172.84</v>
      </c>
      <c r="F129" s="17">
        <f t="shared" si="21"/>
        <v>5000</v>
      </c>
      <c r="G129" s="17">
        <v>5000</v>
      </c>
      <c r="H129" s="18"/>
      <c r="I129" s="18">
        <f t="shared" si="14"/>
        <v>0</v>
      </c>
      <c r="J129" s="17"/>
      <c r="K129" s="17"/>
      <c r="L129" s="17">
        <f t="shared" si="15"/>
        <v>5000</v>
      </c>
      <c r="M129" s="17">
        <f t="shared" si="22"/>
        <v>1547773.76</v>
      </c>
      <c r="N129" s="178" t="s">
        <v>288</v>
      </c>
    </row>
    <row r="130" spans="1:14" s="4" customFormat="1" ht="57.75" customHeight="1" x14ac:dyDescent="0.25">
      <c r="A130" s="34" t="s">
        <v>197</v>
      </c>
      <c r="B130" s="17">
        <f>B131+B132+B133+B134+B135+B136+B137+B138+B139</f>
        <v>4192967.1799999997</v>
      </c>
      <c r="C130" s="17">
        <f t="shared" ref="C130:K130" si="24">C131+C132+C133+C134+C135+C136+C137+C138+C139</f>
        <v>4242688</v>
      </c>
      <c r="D130" s="204">
        <f>D131+D132+D133+D134+D135+D136+D137+D138+D139</f>
        <v>5561031.8799999999</v>
      </c>
      <c r="E130" s="204">
        <f t="shared" si="24"/>
        <v>1859774.9</v>
      </c>
      <c r="F130" s="17">
        <f t="shared" ref="F130:F140" si="25">G130+H130</f>
        <v>6400</v>
      </c>
      <c r="G130" s="17">
        <f t="shared" si="24"/>
        <v>6400</v>
      </c>
      <c r="H130" s="17">
        <f t="shared" si="24"/>
        <v>0</v>
      </c>
      <c r="I130" s="18">
        <f t="shared" ref="I130:I139" si="26">J130+K130</f>
        <v>0</v>
      </c>
      <c r="J130" s="17">
        <f t="shared" si="24"/>
        <v>0</v>
      </c>
      <c r="K130" s="17">
        <f t="shared" si="24"/>
        <v>0</v>
      </c>
      <c r="L130" s="17">
        <f t="shared" ref="L130:L139" si="27">I130+F130</f>
        <v>6400</v>
      </c>
      <c r="M130" s="17">
        <f t="shared" ref="M130:M140" si="28">D130+L130</f>
        <v>5567431.8799999999</v>
      </c>
      <c r="N130" s="178"/>
    </row>
    <row r="131" spans="1:14" s="4" customFormat="1" ht="15" x14ac:dyDescent="0.25">
      <c r="A131" s="31" t="s">
        <v>72</v>
      </c>
      <c r="B131" s="17">
        <v>462635.32</v>
      </c>
      <c r="C131" s="17">
        <v>442558</v>
      </c>
      <c r="D131" s="204">
        <v>543030</v>
      </c>
      <c r="E131" s="204">
        <v>250159.97</v>
      </c>
      <c r="F131" s="17">
        <f t="shared" si="25"/>
        <v>0</v>
      </c>
      <c r="G131" s="17"/>
      <c r="H131" s="18"/>
      <c r="I131" s="18">
        <f t="shared" si="26"/>
        <v>0</v>
      </c>
      <c r="J131" s="17"/>
      <c r="K131" s="17"/>
      <c r="L131" s="17">
        <f t="shared" si="27"/>
        <v>0</v>
      </c>
      <c r="M131" s="17">
        <f t="shared" si="28"/>
        <v>543030</v>
      </c>
      <c r="N131" s="164"/>
    </row>
    <row r="132" spans="1:14" s="4" customFormat="1" ht="15" x14ac:dyDescent="0.25">
      <c r="A132" s="31" t="s">
        <v>73</v>
      </c>
      <c r="B132" s="17"/>
      <c r="C132" s="17"/>
      <c r="D132" s="204"/>
      <c r="E132" s="181"/>
      <c r="F132" s="17">
        <f t="shared" si="25"/>
        <v>0</v>
      </c>
      <c r="G132" s="17"/>
      <c r="H132" s="18"/>
      <c r="I132" s="18">
        <f t="shared" si="26"/>
        <v>0</v>
      </c>
      <c r="J132" s="17"/>
      <c r="K132" s="17"/>
      <c r="L132" s="17">
        <f t="shared" si="27"/>
        <v>0</v>
      </c>
      <c r="M132" s="17">
        <f t="shared" si="28"/>
        <v>0</v>
      </c>
      <c r="N132" s="164"/>
    </row>
    <row r="133" spans="1:14" s="4" customFormat="1" ht="15" x14ac:dyDescent="0.25">
      <c r="A133" s="61" t="s">
        <v>74</v>
      </c>
      <c r="B133" s="17">
        <v>1263378.83</v>
      </c>
      <c r="C133" s="17">
        <v>1500000</v>
      </c>
      <c r="D133" s="204">
        <v>1500000</v>
      </c>
      <c r="E133" s="204">
        <v>901650.96</v>
      </c>
      <c r="F133" s="17">
        <f t="shared" si="25"/>
        <v>0</v>
      </c>
      <c r="G133" s="17"/>
      <c r="H133" s="18"/>
      <c r="I133" s="18">
        <f t="shared" si="26"/>
        <v>0</v>
      </c>
      <c r="J133" s="17"/>
      <c r="K133" s="17"/>
      <c r="L133" s="17">
        <f t="shared" si="27"/>
        <v>0</v>
      </c>
      <c r="M133" s="17">
        <f t="shared" si="28"/>
        <v>1500000</v>
      </c>
      <c r="N133" s="164"/>
    </row>
    <row r="134" spans="1:14" s="4" customFormat="1" ht="25.5" x14ac:dyDescent="0.25">
      <c r="A134" s="31" t="s">
        <v>75</v>
      </c>
      <c r="B134" s="17"/>
      <c r="C134" s="17"/>
      <c r="D134" s="204"/>
      <c r="E134" s="204"/>
      <c r="F134" s="17">
        <f t="shared" si="25"/>
        <v>0</v>
      </c>
      <c r="G134" s="17"/>
      <c r="H134" s="18"/>
      <c r="I134" s="18">
        <f t="shared" si="26"/>
        <v>0</v>
      </c>
      <c r="J134" s="17"/>
      <c r="K134" s="17"/>
      <c r="L134" s="17">
        <f t="shared" si="27"/>
        <v>0</v>
      </c>
      <c r="M134" s="17">
        <f t="shared" si="28"/>
        <v>0</v>
      </c>
      <c r="N134" s="164"/>
    </row>
    <row r="135" spans="1:14" s="4" customFormat="1" ht="55.5" customHeight="1" x14ac:dyDescent="0.25">
      <c r="A135" s="31" t="s">
        <v>76</v>
      </c>
      <c r="B135" s="17">
        <v>894720.94</v>
      </c>
      <c r="C135" s="17">
        <v>542450</v>
      </c>
      <c r="D135" s="204">
        <v>1865449.88</v>
      </c>
      <c r="E135" s="204">
        <v>99457.99</v>
      </c>
      <c r="F135" s="17">
        <f t="shared" si="25"/>
        <v>1400</v>
      </c>
      <c r="G135" s="17">
        <v>1400</v>
      </c>
      <c r="H135" s="18"/>
      <c r="I135" s="18">
        <f t="shared" si="26"/>
        <v>0</v>
      </c>
      <c r="J135" s="17"/>
      <c r="K135" s="17"/>
      <c r="L135" s="17">
        <f t="shared" si="27"/>
        <v>1400</v>
      </c>
      <c r="M135" s="17">
        <f t="shared" si="28"/>
        <v>1866849.88</v>
      </c>
      <c r="N135" s="178"/>
    </row>
    <row r="136" spans="1:14" s="4" customFormat="1" ht="15" x14ac:dyDescent="0.25">
      <c r="A136" s="31" t="s">
        <v>69</v>
      </c>
      <c r="B136" s="17">
        <v>404610.25</v>
      </c>
      <c r="C136" s="17">
        <v>370585</v>
      </c>
      <c r="D136" s="204">
        <v>338918.74</v>
      </c>
      <c r="E136" s="204">
        <v>191783.36</v>
      </c>
      <c r="F136" s="17">
        <f t="shared" si="25"/>
        <v>0</v>
      </c>
      <c r="G136" s="17"/>
      <c r="H136" s="18"/>
      <c r="I136" s="18">
        <f t="shared" si="26"/>
        <v>0</v>
      </c>
      <c r="J136" s="17"/>
      <c r="K136" s="17"/>
      <c r="L136" s="17">
        <f t="shared" si="27"/>
        <v>0</v>
      </c>
      <c r="M136" s="17">
        <f t="shared" si="28"/>
        <v>338918.74</v>
      </c>
      <c r="N136" s="164"/>
    </row>
    <row r="137" spans="1:14" s="4" customFormat="1" ht="15" x14ac:dyDescent="0.25">
      <c r="A137" s="31" t="s">
        <v>254</v>
      </c>
      <c r="B137" s="17"/>
      <c r="C137" s="17"/>
      <c r="D137" s="204">
        <v>30000</v>
      </c>
      <c r="E137" s="204">
        <v>2722.73</v>
      </c>
      <c r="F137" s="17">
        <f t="shared" si="25"/>
        <v>0</v>
      </c>
      <c r="G137" s="17"/>
      <c r="H137" s="18"/>
      <c r="I137" s="18">
        <f t="shared" si="26"/>
        <v>0</v>
      </c>
      <c r="J137" s="17"/>
      <c r="K137" s="17"/>
      <c r="L137" s="17">
        <f t="shared" si="27"/>
        <v>0</v>
      </c>
      <c r="M137" s="17">
        <f t="shared" si="28"/>
        <v>30000</v>
      </c>
      <c r="N137" s="164"/>
    </row>
    <row r="138" spans="1:14" s="4" customFormat="1" ht="25.5" x14ac:dyDescent="0.25">
      <c r="A138" s="31" t="s">
        <v>77</v>
      </c>
      <c r="B138" s="17">
        <v>175863</v>
      </c>
      <c r="C138" s="17">
        <v>322774</v>
      </c>
      <c r="D138" s="204">
        <v>321274</v>
      </c>
      <c r="E138" s="204">
        <v>14100</v>
      </c>
      <c r="F138" s="17">
        <f t="shared" si="25"/>
        <v>0</v>
      </c>
      <c r="G138" s="17"/>
      <c r="H138" s="18"/>
      <c r="I138" s="18">
        <f t="shared" si="26"/>
        <v>0</v>
      </c>
      <c r="J138" s="17"/>
      <c r="K138" s="17"/>
      <c r="L138" s="17">
        <f t="shared" si="27"/>
        <v>0</v>
      </c>
      <c r="M138" s="17">
        <f t="shared" si="28"/>
        <v>321274</v>
      </c>
      <c r="N138" s="164"/>
    </row>
    <row r="139" spans="1:14" s="4" customFormat="1" ht="25.5" x14ac:dyDescent="0.25">
      <c r="A139" s="31" t="s">
        <v>70</v>
      </c>
      <c r="B139" s="17">
        <v>991758.84</v>
      </c>
      <c r="C139" s="17">
        <v>1064321</v>
      </c>
      <c r="D139" s="204">
        <v>962359.26</v>
      </c>
      <c r="E139" s="204">
        <v>399899.89</v>
      </c>
      <c r="F139" s="17">
        <f t="shared" si="25"/>
        <v>5000</v>
      </c>
      <c r="G139" s="17">
        <v>5000</v>
      </c>
      <c r="H139" s="18"/>
      <c r="I139" s="18">
        <f t="shared" si="26"/>
        <v>0</v>
      </c>
      <c r="J139" s="17"/>
      <c r="K139" s="17"/>
      <c r="L139" s="17">
        <f t="shared" si="27"/>
        <v>5000</v>
      </c>
      <c r="M139" s="17">
        <f t="shared" si="28"/>
        <v>967359.26</v>
      </c>
      <c r="N139" s="164"/>
    </row>
    <row r="140" spans="1:14" s="4" customFormat="1" ht="25.5" x14ac:dyDescent="0.25">
      <c r="A140" s="34" t="s">
        <v>47</v>
      </c>
      <c r="B140" s="17">
        <v>315124.90999999997</v>
      </c>
      <c r="C140" s="17">
        <v>6764024.75</v>
      </c>
      <c r="D140" s="204">
        <v>6989526.75</v>
      </c>
      <c r="E140" s="208">
        <v>21781.17</v>
      </c>
      <c r="F140" s="17">
        <f t="shared" si="25"/>
        <v>150320</v>
      </c>
      <c r="G140" s="17">
        <f>G142+G143+G144</f>
        <v>150320</v>
      </c>
      <c r="H140" s="18"/>
      <c r="I140" s="18">
        <f>J140+K140</f>
        <v>-305727.14</v>
      </c>
      <c r="J140" s="17">
        <v>-305727.14</v>
      </c>
      <c r="K140" s="17"/>
      <c r="L140" s="17">
        <f>I140+F140</f>
        <v>-155407.14000000001</v>
      </c>
      <c r="M140" s="17">
        <f t="shared" si="28"/>
        <v>6834119.6100000003</v>
      </c>
      <c r="N140" s="163"/>
    </row>
    <row r="141" spans="1:14" s="4" customFormat="1" ht="32.25" customHeight="1" x14ac:dyDescent="0.25">
      <c r="A141" s="75" t="s">
        <v>266</v>
      </c>
      <c r="B141" s="35"/>
      <c r="C141" s="35">
        <v>6351602</v>
      </c>
      <c r="D141" s="207">
        <v>6351602</v>
      </c>
      <c r="E141" s="184"/>
      <c r="F141" s="35">
        <f t="shared" si="21"/>
        <v>0</v>
      </c>
      <c r="G141" s="35"/>
      <c r="H141" s="139"/>
      <c r="I141" s="139">
        <f t="shared" si="14"/>
        <v>-305727.14</v>
      </c>
      <c r="J141" s="35">
        <v>-305727.14</v>
      </c>
      <c r="K141" s="35"/>
      <c r="L141" s="35">
        <f t="shared" si="15"/>
        <v>-305727.14</v>
      </c>
      <c r="M141" s="35">
        <f t="shared" si="22"/>
        <v>6045874.8600000003</v>
      </c>
      <c r="N141" s="178"/>
    </row>
    <row r="142" spans="1:14" s="4" customFormat="1" ht="25.5" x14ac:dyDescent="0.25">
      <c r="A142" s="75" t="s">
        <v>257</v>
      </c>
      <c r="B142" s="35"/>
      <c r="C142" s="35"/>
      <c r="D142" s="207">
        <v>225502</v>
      </c>
      <c r="E142" s="184"/>
      <c r="F142" s="35">
        <f t="shared" si="21"/>
        <v>0</v>
      </c>
      <c r="G142" s="35"/>
      <c r="H142" s="139"/>
      <c r="I142" s="139">
        <f t="shared" si="14"/>
        <v>0</v>
      </c>
      <c r="J142" s="35"/>
      <c r="K142" s="35"/>
      <c r="L142" s="35">
        <f t="shared" si="15"/>
        <v>0</v>
      </c>
      <c r="M142" s="35">
        <f t="shared" si="22"/>
        <v>225502</v>
      </c>
      <c r="N142" s="164"/>
    </row>
    <row r="143" spans="1:14" ht="54.75" customHeight="1" x14ac:dyDescent="0.25">
      <c r="A143" s="75" t="s">
        <v>265</v>
      </c>
      <c r="B143" s="35"/>
      <c r="C143" s="35"/>
      <c r="D143" s="35"/>
      <c r="E143" s="184"/>
      <c r="F143" s="35">
        <f t="shared" si="21"/>
        <v>143920</v>
      </c>
      <c r="G143" s="35">
        <v>143920</v>
      </c>
      <c r="H143" s="139"/>
      <c r="I143" s="139">
        <f t="shared" si="14"/>
        <v>0</v>
      </c>
      <c r="J143" s="35"/>
      <c r="K143" s="35"/>
      <c r="L143" s="35">
        <f t="shared" si="15"/>
        <v>143920</v>
      </c>
      <c r="M143" s="35">
        <f t="shared" si="22"/>
        <v>143920</v>
      </c>
      <c r="N143" s="164"/>
    </row>
    <row r="144" spans="1:14" ht="38.25" x14ac:dyDescent="0.25">
      <c r="A144" s="75" t="s">
        <v>278</v>
      </c>
      <c r="B144" s="35"/>
      <c r="C144" s="35"/>
      <c r="D144" s="35"/>
      <c r="E144" s="184"/>
      <c r="F144" s="35">
        <f t="shared" si="21"/>
        <v>6400</v>
      </c>
      <c r="G144" s="35">
        <v>6400</v>
      </c>
      <c r="H144" s="139"/>
      <c r="I144" s="139">
        <f t="shared" si="14"/>
        <v>0</v>
      </c>
      <c r="J144" s="35"/>
      <c r="K144" s="35"/>
      <c r="L144" s="35">
        <f t="shared" si="15"/>
        <v>6400</v>
      </c>
      <c r="M144" s="35">
        <f t="shared" si="22"/>
        <v>6400</v>
      </c>
      <c r="N144" s="164"/>
    </row>
    <row r="145" spans="1:504" ht="15" x14ac:dyDescent="0.25">
      <c r="A145" s="75"/>
      <c r="B145" s="35"/>
      <c r="C145" s="35"/>
      <c r="D145" s="35"/>
      <c r="E145" s="184"/>
      <c r="F145" s="35">
        <f t="shared" si="21"/>
        <v>0</v>
      </c>
      <c r="G145" s="35"/>
      <c r="H145" s="139"/>
      <c r="I145" s="139">
        <f t="shared" si="14"/>
        <v>0</v>
      </c>
      <c r="J145" s="35"/>
      <c r="K145" s="35"/>
      <c r="L145" s="35">
        <f t="shared" si="15"/>
        <v>0</v>
      </c>
      <c r="M145" s="35">
        <f t="shared" si="22"/>
        <v>0</v>
      </c>
      <c r="N145" s="164"/>
    </row>
    <row r="146" spans="1:504" ht="15" x14ac:dyDescent="0.25">
      <c r="A146" s="75"/>
      <c r="B146" s="35"/>
      <c r="C146" s="35"/>
      <c r="D146" s="35"/>
      <c r="E146" s="184"/>
      <c r="F146" s="35">
        <f t="shared" si="21"/>
        <v>0</v>
      </c>
      <c r="G146" s="35"/>
      <c r="H146" s="139"/>
      <c r="I146" s="139">
        <f t="shared" si="14"/>
        <v>0</v>
      </c>
      <c r="J146" s="35"/>
      <c r="K146" s="35"/>
      <c r="L146" s="35">
        <f t="shared" si="15"/>
        <v>0</v>
      </c>
      <c r="M146" s="35">
        <f t="shared" si="22"/>
        <v>0</v>
      </c>
      <c r="N146" s="164"/>
    </row>
    <row r="147" spans="1:504" ht="15" x14ac:dyDescent="0.25">
      <c r="A147" s="75"/>
      <c r="B147" s="35"/>
      <c r="C147" s="35"/>
      <c r="D147" s="35"/>
      <c r="E147" s="184"/>
      <c r="F147" s="35">
        <f t="shared" si="21"/>
        <v>0</v>
      </c>
      <c r="G147" s="35"/>
      <c r="H147" s="139"/>
      <c r="I147" s="139">
        <f t="shared" si="14"/>
        <v>0</v>
      </c>
      <c r="J147" s="35"/>
      <c r="K147" s="35"/>
      <c r="L147" s="35">
        <f t="shared" si="15"/>
        <v>0</v>
      </c>
      <c r="M147" s="35">
        <f t="shared" si="22"/>
        <v>0</v>
      </c>
      <c r="N147" s="164"/>
    </row>
    <row r="148" spans="1:504" ht="15" x14ac:dyDescent="0.25">
      <c r="A148" s="75"/>
      <c r="B148" s="35"/>
      <c r="C148" s="35"/>
      <c r="D148" s="35"/>
      <c r="E148" s="184"/>
      <c r="F148" s="35">
        <f t="shared" si="21"/>
        <v>0</v>
      </c>
      <c r="G148" s="35"/>
      <c r="H148" s="139"/>
      <c r="I148" s="139">
        <f t="shared" si="14"/>
        <v>0</v>
      </c>
      <c r="J148" s="35"/>
      <c r="K148" s="35"/>
      <c r="L148" s="35">
        <f t="shared" si="15"/>
        <v>0</v>
      </c>
      <c r="M148" s="35">
        <f t="shared" si="22"/>
        <v>0</v>
      </c>
      <c r="N148" s="164"/>
    </row>
    <row r="149" spans="1:504" ht="25.5" x14ac:dyDescent="0.25">
      <c r="A149" s="31" t="s">
        <v>79</v>
      </c>
      <c r="B149" s="17">
        <f>B151</f>
        <v>0</v>
      </c>
      <c r="C149" s="17">
        <f t="shared" ref="C149:K149" si="29">C151</f>
        <v>0</v>
      </c>
      <c r="D149" s="17">
        <f t="shared" si="29"/>
        <v>0</v>
      </c>
      <c r="E149" s="204">
        <f t="shared" si="29"/>
        <v>0</v>
      </c>
      <c r="F149" s="17">
        <f t="shared" si="21"/>
        <v>0</v>
      </c>
      <c r="G149" s="17">
        <f t="shared" si="29"/>
        <v>0</v>
      </c>
      <c r="H149" s="17">
        <f t="shared" si="29"/>
        <v>0</v>
      </c>
      <c r="I149" s="17">
        <f t="shared" ref="I149:I206" si="30">J149+K149</f>
        <v>0</v>
      </c>
      <c r="J149" s="17">
        <f t="shared" si="29"/>
        <v>0</v>
      </c>
      <c r="K149" s="17">
        <f t="shared" si="29"/>
        <v>0</v>
      </c>
      <c r="L149" s="17">
        <f t="shared" ref="L149:L206" si="31">I149+F149</f>
        <v>0</v>
      </c>
      <c r="M149" s="17">
        <f t="shared" si="22"/>
        <v>0</v>
      </c>
      <c r="N149" s="120"/>
    </row>
    <row r="150" spans="1:504" ht="25.5" x14ac:dyDescent="0.25">
      <c r="A150" s="34" t="s">
        <v>80</v>
      </c>
      <c r="B150" s="17"/>
      <c r="C150" s="17"/>
      <c r="D150" s="17"/>
      <c r="E150" s="181"/>
      <c r="F150" s="17">
        <f t="shared" si="21"/>
        <v>0</v>
      </c>
      <c r="G150" s="17"/>
      <c r="H150" s="18"/>
      <c r="I150" s="18">
        <f t="shared" si="30"/>
        <v>0</v>
      </c>
      <c r="J150" s="17"/>
      <c r="K150" s="17"/>
      <c r="L150" s="17">
        <f t="shared" si="31"/>
        <v>0</v>
      </c>
      <c r="M150" s="17">
        <f t="shared" si="22"/>
        <v>0</v>
      </c>
      <c r="N150" s="163"/>
      <c r="O150" s="41"/>
      <c r="P150" s="41"/>
      <c r="Q150" s="41"/>
    </row>
    <row r="151" spans="1:504" ht="38.25" x14ac:dyDescent="0.25">
      <c r="A151" s="49" t="s">
        <v>81</v>
      </c>
      <c r="B151" s="50"/>
      <c r="C151" s="50"/>
      <c r="D151" s="50"/>
      <c r="E151" s="191"/>
      <c r="F151" s="50">
        <f t="shared" si="21"/>
        <v>0</v>
      </c>
      <c r="G151" s="50"/>
      <c r="H151" s="135"/>
      <c r="I151" s="135">
        <f t="shared" si="30"/>
        <v>0</v>
      </c>
      <c r="J151" s="50"/>
      <c r="K151" s="50"/>
      <c r="L151" s="50">
        <f t="shared" si="31"/>
        <v>0</v>
      </c>
      <c r="M151" s="50">
        <f t="shared" si="22"/>
        <v>0</v>
      </c>
      <c r="N151" s="167"/>
      <c r="O151" s="41"/>
      <c r="P151" s="41"/>
      <c r="Q151" s="41"/>
    </row>
    <row r="152" spans="1:504" ht="15" x14ac:dyDescent="0.25">
      <c r="A152" s="31"/>
      <c r="B152" s="17"/>
      <c r="C152" s="17"/>
      <c r="D152" s="17"/>
      <c r="E152" s="181"/>
      <c r="F152" s="17">
        <f t="shared" si="21"/>
        <v>0</v>
      </c>
      <c r="G152" s="17"/>
      <c r="H152" s="18"/>
      <c r="I152" s="18">
        <f t="shared" si="30"/>
        <v>0</v>
      </c>
      <c r="J152" s="17"/>
      <c r="K152" s="17"/>
      <c r="L152" s="17">
        <f t="shared" si="31"/>
        <v>0</v>
      </c>
      <c r="M152" s="17">
        <f t="shared" si="22"/>
        <v>0</v>
      </c>
      <c r="N152" s="163"/>
      <c r="O152" s="41"/>
      <c r="P152" s="41"/>
      <c r="Q152" s="41"/>
    </row>
    <row r="153" spans="1:504" s="42" customFormat="1" ht="15" x14ac:dyDescent="0.25">
      <c r="A153" s="31"/>
      <c r="B153" s="17"/>
      <c r="C153" s="17"/>
      <c r="D153" s="17"/>
      <c r="E153" s="181"/>
      <c r="F153" s="17">
        <f t="shared" si="21"/>
        <v>0</v>
      </c>
      <c r="G153" s="17"/>
      <c r="H153" s="18"/>
      <c r="I153" s="18">
        <f t="shared" si="30"/>
        <v>0</v>
      </c>
      <c r="J153" s="17"/>
      <c r="K153" s="17"/>
      <c r="L153" s="17">
        <f t="shared" si="31"/>
        <v>0</v>
      </c>
      <c r="M153" s="17">
        <f t="shared" si="22"/>
        <v>0</v>
      </c>
      <c r="N153" s="163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15" x14ac:dyDescent="0.25">
      <c r="A154" s="31"/>
      <c r="B154" s="17"/>
      <c r="C154" s="17"/>
      <c r="D154" s="17"/>
      <c r="E154" s="181"/>
      <c r="F154" s="17">
        <f t="shared" si="21"/>
        <v>0</v>
      </c>
      <c r="G154" s="17"/>
      <c r="H154" s="18"/>
      <c r="I154" s="18">
        <f t="shared" si="30"/>
        <v>0</v>
      </c>
      <c r="J154" s="17"/>
      <c r="K154" s="17"/>
      <c r="L154" s="17">
        <f t="shared" si="31"/>
        <v>0</v>
      </c>
      <c r="M154" s="17">
        <f t="shared" si="22"/>
        <v>0</v>
      </c>
      <c r="N154" s="163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 x14ac:dyDescent="0.25">
      <c r="A155" s="34" t="s">
        <v>47</v>
      </c>
      <c r="B155" s="17"/>
      <c r="C155" s="17"/>
      <c r="D155" s="17"/>
      <c r="E155" s="181"/>
      <c r="F155" s="17">
        <f t="shared" si="21"/>
        <v>0</v>
      </c>
      <c r="G155" s="17"/>
      <c r="H155" s="18"/>
      <c r="I155" s="18">
        <f t="shared" si="30"/>
        <v>0</v>
      </c>
      <c r="J155" s="17"/>
      <c r="K155" s="17"/>
      <c r="L155" s="17">
        <f t="shared" si="31"/>
        <v>0</v>
      </c>
      <c r="M155" s="17">
        <f t="shared" si="22"/>
        <v>0</v>
      </c>
      <c r="N155" s="163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38.25" x14ac:dyDescent="0.25">
      <c r="A156" s="31" t="s">
        <v>82</v>
      </c>
      <c r="B156" s="36">
        <f t="shared" ref="B156:K156" si="32">SUM(B158:B163)</f>
        <v>3679269.46</v>
      </c>
      <c r="C156" s="36">
        <f t="shared" si="32"/>
        <v>4217493.78</v>
      </c>
      <c r="D156" s="36">
        <f t="shared" si="32"/>
        <v>4217493.78</v>
      </c>
      <c r="E156" s="36">
        <v>2273863.19</v>
      </c>
      <c r="F156" s="36">
        <f t="shared" si="21"/>
        <v>0</v>
      </c>
      <c r="G156" s="36">
        <f t="shared" si="32"/>
        <v>0</v>
      </c>
      <c r="H156" s="36">
        <f t="shared" si="32"/>
        <v>0</v>
      </c>
      <c r="I156" s="36">
        <f t="shared" si="30"/>
        <v>0</v>
      </c>
      <c r="J156" s="36">
        <f t="shared" si="32"/>
        <v>0</v>
      </c>
      <c r="K156" s="36">
        <f t="shared" si="32"/>
        <v>0</v>
      </c>
      <c r="L156" s="36">
        <f t="shared" si="31"/>
        <v>0</v>
      </c>
      <c r="M156" s="36">
        <f t="shared" si="22"/>
        <v>4217493.78</v>
      </c>
      <c r="N156" s="120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2" customFormat="1" ht="25.5" x14ac:dyDescent="0.25">
      <c r="A157" s="34" t="s">
        <v>80</v>
      </c>
      <c r="B157" s="17"/>
      <c r="C157" s="17"/>
      <c r="D157" s="12"/>
      <c r="E157" s="185"/>
      <c r="F157" s="17">
        <f t="shared" si="21"/>
        <v>0</v>
      </c>
      <c r="G157" s="17"/>
      <c r="H157" s="18"/>
      <c r="I157" s="18">
        <f t="shared" si="30"/>
        <v>0</v>
      </c>
      <c r="J157" s="18"/>
      <c r="K157" s="18"/>
      <c r="L157" s="36">
        <f t="shared" si="31"/>
        <v>0</v>
      </c>
      <c r="M157" s="36">
        <f t="shared" si="22"/>
        <v>0</v>
      </c>
      <c r="N157" s="163"/>
      <c r="O157" s="4"/>
      <c r="P157" s="4"/>
      <c r="Q157" s="4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/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/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/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/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/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/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  <c r="ID157" s="41"/>
      <c r="IE157" s="41"/>
      <c r="IF157" s="41"/>
      <c r="IG157" s="41"/>
      <c r="IH157" s="41"/>
      <c r="II157" s="41"/>
      <c r="IJ157" s="41"/>
      <c r="IK157" s="41"/>
      <c r="IL157" s="41"/>
      <c r="IM157" s="41"/>
      <c r="IN157" s="41"/>
      <c r="IO157" s="41"/>
      <c r="IP157" s="41"/>
      <c r="IQ157" s="41"/>
      <c r="IR157" s="41"/>
      <c r="IS157" s="41"/>
      <c r="IT157" s="41"/>
      <c r="IU157" s="41"/>
      <c r="IV157" s="41"/>
      <c r="IW157" s="41"/>
      <c r="IX157" s="41"/>
      <c r="IY157" s="41"/>
      <c r="IZ157" s="41"/>
      <c r="JA157" s="41"/>
      <c r="JB157" s="41"/>
      <c r="JC157" s="41"/>
      <c r="JD157" s="41"/>
      <c r="JE157" s="41"/>
      <c r="JF157" s="41"/>
      <c r="JG157" s="41"/>
      <c r="JH157" s="41"/>
      <c r="JI157" s="41"/>
      <c r="JJ157" s="41"/>
      <c r="JK157" s="41"/>
      <c r="JL157" s="41"/>
      <c r="JM157" s="41"/>
      <c r="JN157" s="41"/>
      <c r="JO157" s="41"/>
      <c r="JP157" s="41"/>
      <c r="JQ157" s="41"/>
      <c r="JR157" s="41"/>
      <c r="JS157" s="41"/>
      <c r="JT157" s="41"/>
      <c r="JU157" s="41"/>
      <c r="JV157" s="41"/>
      <c r="JW157" s="41"/>
      <c r="JX157" s="41"/>
      <c r="JY157" s="41"/>
      <c r="JZ157" s="41"/>
      <c r="KA157" s="41"/>
      <c r="KB157" s="41"/>
      <c r="KC157" s="41"/>
      <c r="KD157" s="41"/>
      <c r="KE157" s="41"/>
      <c r="KF157" s="41"/>
      <c r="KG157" s="41"/>
      <c r="KH157" s="41"/>
      <c r="KI157" s="41"/>
      <c r="KJ157" s="41"/>
      <c r="KK157" s="41"/>
      <c r="KL157" s="41"/>
      <c r="KM157" s="41"/>
      <c r="KN157" s="41"/>
      <c r="KO157" s="41"/>
      <c r="KP157" s="41"/>
      <c r="KQ157" s="41"/>
      <c r="KR157" s="41"/>
      <c r="KS157" s="41"/>
      <c r="KT157" s="41"/>
      <c r="KU157" s="41"/>
      <c r="KV157" s="41"/>
      <c r="KW157" s="41"/>
      <c r="KX157" s="41"/>
      <c r="KY157" s="41"/>
      <c r="KZ157" s="41"/>
      <c r="LA157" s="41"/>
      <c r="LB157" s="41"/>
      <c r="LC157" s="41"/>
      <c r="LD157" s="41"/>
      <c r="LE157" s="41"/>
      <c r="LF157" s="41"/>
      <c r="LG157" s="41"/>
      <c r="LH157" s="41"/>
      <c r="LI157" s="41"/>
      <c r="LJ157" s="41"/>
      <c r="LK157" s="41"/>
      <c r="LL157" s="41"/>
      <c r="LM157" s="41"/>
      <c r="LN157" s="41"/>
      <c r="LO157" s="41"/>
      <c r="LP157" s="41"/>
      <c r="LQ157" s="41"/>
      <c r="LR157" s="41"/>
      <c r="LS157" s="41"/>
      <c r="LT157" s="41"/>
      <c r="LU157" s="41"/>
      <c r="LV157" s="41"/>
      <c r="LW157" s="41"/>
      <c r="LX157" s="41"/>
      <c r="LY157" s="41"/>
      <c r="LZ157" s="41"/>
      <c r="MA157" s="41"/>
      <c r="MB157" s="41"/>
      <c r="MC157" s="41"/>
      <c r="MD157" s="41"/>
      <c r="ME157" s="41"/>
      <c r="MF157" s="41"/>
      <c r="MG157" s="41"/>
      <c r="MH157" s="41"/>
      <c r="MI157" s="41"/>
      <c r="MJ157" s="41"/>
      <c r="MK157" s="41"/>
      <c r="ML157" s="41"/>
      <c r="MM157" s="41"/>
      <c r="MN157" s="41"/>
      <c r="MO157" s="41"/>
      <c r="MP157" s="41"/>
      <c r="MQ157" s="41"/>
      <c r="MR157" s="41"/>
      <c r="MS157" s="41"/>
      <c r="MT157" s="41"/>
      <c r="MU157" s="41"/>
      <c r="MV157" s="41"/>
      <c r="MW157" s="41"/>
      <c r="MX157" s="41"/>
      <c r="MY157" s="41"/>
      <c r="MZ157" s="41"/>
      <c r="NA157" s="41"/>
      <c r="NB157" s="41"/>
      <c r="NC157" s="41"/>
      <c r="ND157" s="41"/>
      <c r="NE157" s="41"/>
      <c r="NF157" s="41"/>
      <c r="NG157" s="41"/>
      <c r="NH157" s="41"/>
      <c r="NI157" s="41"/>
      <c r="NJ157" s="41"/>
      <c r="NK157" s="41"/>
      <c r="NL157" s="41"/>
      <c r="NM157" s="41"/>
      <c r="NN157" s="41"/>
      <c r="NO157" s="41"/>
      <c r="NP157" s="41"/>
      <c r="NQ157" s="41"/>
      <c r="NR157" s="41"/>
      <c r="NS157" s="41"/>
      <c r="NT157" s="41"/>
      <c r="NU157" s="41"/>
      <c r="NV157" s="41"/>
      <c r="NW157" s="41"/>
      <c r="NX157" s="41"/>
      <c r="NY157" s="41"/>
      <c r="NZ157" s="41"/>
      <c r="OA157" s="41"/>
      <c r="OB157" s="41"/>
      <c r="OC157" s="41"/>
      <c r="OD157" s="41"/>
      <c r="OE157" s="41"/>
      <c r="OF157" s="41"/>
      <c r="OG157" s="41"/>
      <c r="OH157" s="41"/>
      <c r="OI157" s="41"/>
      <c r="OJ157" s="41"/>
      <c r="OK157" s="41"/>
      <c r="OL157" s="41"/>
      <c r="OM157" s="41"/>
      <c r="ON157" s="41"/>
      <c r="OO157" s="41"/>
      <c r="OP157" s="41"/>
      <c r="OQ157" s="41"/>
      <c r="OR157" s="41"/>
      <c r="OS157" s="41"/>
      <c r="OT157" s="41"/>
      <c r="OU157" s="41"/>
      <c r="OV157" s="41"/>
      <c r="OW157" s="41"/>
      <c r="OX157" s="41"/>
      <c r="OY157" s="41"/>
      <c r="OZ157" s="41"/>
      <c r="PA157" s="41"/>
      <c r="PB157" s="41"/>
      <c r="PC157" s="41"/>
      <c r="PD157" s="41"/>
      <c r="PE157" s="41"/>
      <c r="PF157" s="41"/>
      <c r="PG157" s="41"/>
      <c r="PH157" s="41"/>
      <c r="PI157" s="41"/>
      <c r="PJ157" s="41"/>
      <c r="PK157" s="41"/>
      <c r="PL157" s="41"/>
      <c r="PM157" s="41"/>
      <c r="PN157" s="41"/>
      <c r="PO157" s="41"/>
      <c r="PP157" s="41"/>
      <c r="PQ157" s="41"/>
      <c r="PR157" s="41"/>
      <c r="PS157" s="41"/>
      <c r="PT157" s="41"/>
      <c r="PU157" s="41"/>
      <c r="PV157" s="41"/>
      <c r="PW157" s="41"/>
      <c r="PX157" s="41"/>
      <c r="PY157" s="41"/>
      <c r="PZ157" s="41"/>
      <c r="QA157" s="41"/>
      <c r="QB157" s="41"/>
      <c r="QC157" s="41"/>
      <c r="QD157" s="41"/>
      <c r="QE157" s="41"/>
      <c r="QF157" s="41"/>
      <c r="QG157" s="41"/>
      <c r="QH157" s="41"/>
      <c r="QI157" s="41"/>
      <c r="QJ157" s="41"/>
      <c r="QK157" s="41"/>
      <c r="QL157" s="41"/>
      <c r="QM157" s="41"/>
      <c r="QN157" s="41"/>
      <c r="QO157" s="41"/>
      <c r="QP157" s="41"/>
      <c r="QQ157" s="41"/>
      <c r="QR157" s="41"/>
      <c r="QS157" s="41"/>
      <c r="QT157" s="41"/>
      <c r="QU157" s="41"/>
      <c r="QV157" s="41"/>
      <c r="QW157" s="41"/>
      <c r="QX157" s="41"/>
      <c r="QY157" s="41"/>
      <c r="QZ157" s="41"/>
      <c r="RA157" s="41"/>
      <c r="RB157" s="41"/>
      <c r="RC157" s="41"/>
      <c r="RD157" s="41"/>
      <c r="RE157" s="41"/>
      <c r="RF157" s="41"/>
      <c r="RG157" s="41"/>
      <c r="RH157" s="41"/>
      <c r="RI157" s="41"/>
      <c r="RJ157" s="41"/>
      <c r="RK157" s="41"/>
      <c r="RL157" s="41"/>
      <c r="RM157" s="41"/>
      <c r="RN157" s="41"/>
      <c r="RO157" s="41"/>
      <c r="RP157" s="41"/>
      <c r="RQ157" s="41"/>
      <c r="RR157" s="41"/>
      <c r="RS157" s="41"/>
      <c r="RT157" s="41"/>
      <c r="RU157" s="41"/>
      <c r="RV157" s="41"/>
      <c r="RW157" s="41"/>
      <c r="RX157" s="41"/>
      <c r="RY157" s="41"/>
      <c r="RZ157" s="41"/>
      <c r="SA157" s="41"/>
      <c r="SB157" s="41"/>
      <c r="SC157" s="41"/>
      <c r="SD157" s="41"/>
      <c r="SE157" s="41"/>
      <c r="SF157" s="41"/>
      <c r="SG157" s="41"/>
      <c r="SH157" s="41"/>
      <c r="SI157" s="41"/>
      <c r="SJ157" s="41"/>
    </row>
    <row r="158" spans="1:504" s="42" customFormat="1" ht="76.5" x14ac:dyDescent="0.25">
      <c r="A158" s="49" t="s">
        <v>83</v>
      </c>
      <c r="B158" s="50"/>
      <c r="C158" s="50"/>
      <c r="D158" s="50"/>
      <c r="E158" s="191"/>
      <c r="F158" s="50">
        <f t="shared" si="21"/>
        <v>0</v>
      </c>
      <c r="G158" s="50"/>
      <c r="H158" s="135"/>
      <c r="I158" s="135">
        <f t="shared" si="30"/>
        <v>0</v>
      </c>
      <c r="J158" s="50"/>
      <c r="K158" s="50"/>
      <c r="L158" s="50">
        <f t="shared" si="31"/>
        <v>0</v>
      </c>
      <c r="M158" s="50">
        <f t="shared" si="22"/>
        <v>0</v>
      </c>
      <c r="N158" s="167"/>
      <c r="O158" s="4"/>
      <c r="P158" s="4"/>
      <c r="Q158" s="4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/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/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/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/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/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/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  <c r="ID158" s="41"/>
      <c r="IE158" s="41"/>
      <c r="IF158" s="41"/>
      <c r="IG158" s="41"/>
      <c r="IH158" s="41"/>
      <c r="II158" s="41"/>
      <c r="IJ158" s="41"/>
      <c r="IK158" s="41"/>
      <c r="IL158" s="41"/>
      <c r="IM158" s="41"/>
      <c r="IN158" s="41"/>
      <c r="IO158" s="41"/>
      <c r="IP158" s="41"/>
      <c r="IQ158" s="41"/>
      <c r="IR158" s="41"/>
      <c r="IS158" s="41"/>
      <c r="IT158" s="41"/>
      <c r="IU158" s="41"/>
      <c r="IV158" s="41"/>
      <c r="IW158" s="41"/>
      <c r="IX158" s="41"/>
      <c r="IY158" s="41"/>
      <c r="IZ158" s="41"/>
      <c r="JA158" s="41"/>
      <c r="JB158" s="41"/>
      <c r="JC158" s="41"/>
      <c r="JD158" s="41"/>
      <c r="JE158" s="41"/>
      <c r="JF158" s="41"/>
      <c r="JG158" s="41"/>
      <c r="JH158" s="41"/>
      <c r="JI158" s="41"/>
      <c r="JJ158" s="41"/>
      <c r="JK158" s="41"/>
      <c r="JL158" s="41"/>
      <c r="JM158" s="41"/>
      <c r="JN158" s="41"/>
      <c r="JO158" s="41"/>
      <c r="JP158" s="41"/>
      <c r="JQ158" s="41"/>
      <c r="JR158" s="41"/>
      <c r="JS158" s="41"/>
      <c r="JT158" s="41"/>
      <c r="JU158" s="41"/>
      <c r="JV158" s="41"/>
      <c r="JW158" s="41"/>
      <c r="JX158" s="41"/>
      <c r="JY158" s="41"/>
      <c r="JZ158" s="41"/>
      <c r="KA158" s="41"/>
      <c r="KB158" s="41"/>
      <c r="KC158" s="41"/>
      <c r="KD158" s="41"/>
      <c r="KE158" s="41"/>
      <c r="KF158" s="41"/>
      <c r="KG158" s="41"/>
      <c r="KH158" s="41"/>
      <c r="KI158" s="41"/>
      <c r="KJ158" s="41"/>
      <c r="KK158" s="41"/>
      <c r="KL158" s="41"/>
      <c r="KM158" s="41"/>
      <c r="KN158" s="41"/>
      <c r="KO158" s="41"/>
      <c r="KP158" s="41"/>
      <c r="KQ158" s="41"/>
      <c r="KR158" s="41"/>
      <c r="KS158" s="41"/>
      <c r="KT158" s="41"/>
      <c r="KU158" s="41"/>
      <c r="KV158" s="41"/>
      <c r="KW158" s="41"/>
      <c r="KX158" s="41"/>
      <c r="KY158" s="41"/>
      <c r="KZ158" s="41"/>
      <c r="LA158" s="41"/>
      <c r="LB158" s="41"/>
      <c r="LC158" s="41"/>
      <c r="LD158" s="41"/>
      <c r="LE158" s="41"/>
      <c r="LF158" s="41"/>
      <c r="LG158" s="41"/>
      <c r="LH158" s="41"/>
      <c r="LI158" s="41"/>
      <c r="LJ158" s="41"/>
      <c r="LK158" s="41"/>
      <c r="LL158" s="41"/>
      <c r="LM158" s="41"/>
      <c r="LN158" s="41"/>
      <c r="LO158" s="41"/>
      <c r="LP158" s="41"/>
      <c r="LQ158" s="41"/>
      <c r="LR158" s="41"/>
      <c r="LS158" s="41"/>
      <c r="LT158" s="41"/>
      <c r="LU158" s="41"/>
      <c r="LV158" s="41"/>
      <c r="LW158" s="41"/>
      <c r="LX158" s="41"/>
      <c r="LY158" s="41"/>
      <c r="LZ158" s="41"/>
      <c r="MA158" s="41"/>
      <c r="MB158" s="41"/>
      <c r="MC158" s="41"/>
      <c r="MD158" s="41"/>
      <c r="ME158" s="41"/>
      <c r="MF158" s="41"/>
      <c r="MG158" s="41"/>
      <c r="MH158" s="41"/>
      <c r="MI158" s="41"/>
      <c r="MJ158" s="41"/>
      <c r="MK158" s="41"/>
      <c r="ML158" s="41"/>
      <c r="MM158" s="41"/>
      <c r="MN158" s="41"/>
      <c r="MO158" s="41"/>
      <c r="MP158" s="41"/>
      <c r="MQ158" s="41"/>
      <c r="MR158" s="41"/>
      <c r="MS158" s="41"/>
      <c r="MT158" s="41"/>
      <c r="MU158" s="41"/>
      <c r="MV158" s="41"/>
      <c r="MW158" s="41"/>
      <c r="MX158" s="41"/>
      <c r="MY158" s="41"/>
      <c r="MZ158" s="41"/>
      <c r="NA158" s="41"/>
      <c r="NB158" s="41"/>
      <c r="NC158" s="41"/>
      <c r="ND158" s="41"/>
      <c r="NE158" s="41"/>
      <c r="NF158" s="41"/>
      <c r="NG158" s="41"/>
      <c r="NH158" s="41"/>
      <c r="NI158" s="41"/>
      <c r="NJ158" s="41"/>
      <c r="NK158" s="41"/>
      <c r="NL158" s="41"/>
      <c r="NM158" s="41"/>
      <c r="NN158" s="41"/>
      <c r="NO158" s="41"/>
      <c r="NP158" s="41"/>
      <c r="NQ158" s="41"/>
      <c r="NR158" s="41"/>
      <c r="NS158" s="41"/>
      <c r="NT158" s="41"/>
      <c r="NU158" s="41"/>
      <c r="NV158" s="41"/>
      <c r="NW158" s="41"/>
      <c r="NX158" s="41"/>
      <c r="NY158" s="41"/>
      <c r="NZ158" s="41"/>
      <c r="OA158" s="41"/>
      <c r="OB158" s="41"/>
      <c r="OC158" s="41"/>
      <c r="OD158" s="41"/>
      <c r="OE158" s="41"/>
      <c r="OF158" s="41"/>
      <c r="OG158" s="41"/>
      <c r="OH158" s="41"/>
      <c r="OI158" s="41"/>
      <c r="OJ158" s="41"/>
      <c r="OK158" s="41"/>
      <c r="OL158" s="41"/>
      <c r="OM158" s="41"/>
      <c r="ON158" s="41"/>
      <c r="OO158" s="41"/>
      <c r="OP158" s="41"/>
      <c r="OQ158" s="41"/>
      <c r="OR158" s="41"/>
      <c r="OS158" s="41"/>
      <c r="OT158" s="41"/>
      <c r="OU158" s="41"/>
      <c r="OV158" s="41"/>
      <c r="OW158" s="41"/>
      <c r="OX158" s="41"/>
      <c r="OY158" s="41"/>
      <c r="OZ158" s="41"/>
      <c r="PA158" s="41"/>
      <c r="PB158" s="41"/>
      <c r="PC158" s="41"/>
      <c r="PD158" s="41"/>
      <c r="PE158" s="41"/>
      <c r="PF158" s="41"/>
      <c r="PG158" s="41"/>
      <c r="PH158" s="41"/>
      <c r="PI158" s="41"/>
      <c r="PJ158" s="41"/>
      <c r="PK158" s="41"/>
      <c r="PL158" s="41"/>
      <c r="PM158" s="41"/>
      <c r="PN158" s="41"/>
      <c r="PO158" s="41"/>
      <c r="PP158" s="41"/>
      <c r="PQ158" s="41"/>
      <c r="PR158" s="41"/>
      <c r="PS158" s="41"/>
      <c r="PT158" s="41"/>
      <c r="PU158" s="41"/>
      <c r="PV158" s="41"/>
      <c r="PW158" s="41"/>
      <c r="PX158" s="41"/>
      <c r="PY158" s="41"/>
      <c r="PZ158" s="41"/>
      <c r="QA158" s="41"/>
      <c r="QB158" s="41"/>
      <c r="QC158" s="41"/>
      <c r="QD158" s="41"/>
      <c r="QE158" s="41"/>
      <c r="QF158" s="41"/>
      <c r="QG158" s="41"/>
      <c r="QH158" s="41"/>
      <c r="QI158" s="41"/>
      <c r="QJ158" s="41"/>
      <c r="QK158" s="41"/>
      <c r="QL158" s="41"/>
      <c r="QM158" s="41"/>
      <c r="QN158" s="41"/>
      <c r="QO158" s="41"/>
      <c r="QP158" s="41"/>
      <c r="QQ158" s="41"/>
      <c r="QR158" s="41"/>
      <c r="QS158" s="41"/>
      <c r="QT158" s="41"/>
      <c r="QU158" s="41"/>
      <c r="QV158" s="41"/>
      <c r="QW158" s="41"/>
      <c r="QX158" s="41"/>
      <c r="QY158" s="41"/>
      <c r="QZ158" s="41"/>
      <c r="RA158" s="41"/>
      <c r="RB158" s="41"/>
      <c r="RC158" s="41"/>
      <c r="RD158" s="41"/>
      <c r="RE158" s="41"/>
      <c r="RF158" s="41"/>
      <c r="RG158" s="41"/>
      <c r="RH158" s="41"/>
      <c r="RI158" s="41"/>
      <c r="RJ158" s="41"/>
      <c r="RK158" s="41"/>
      <c r="RL158" s="41"/>
      <c r="RM158" s="41"/>
      <c r="RN158" s="41"/>
      <c r="RO158" s="41"/>
      <c r="RP158" s="41"/>
      <c r="RQ158" s="41"/>
      <c r="RR158" s="41"/>
      <c r="RS158" s="41"/>
      <c r="RT158" s="41"/>
      <c r="RU158" s="41"/>
      <c r="RV158" s="41"/>
      <c r="RW158" s="41"/>
      <c r="RX158" s="41"/>
      <c r="RY158" s="41"/>
      <c r="RZ158" s="41"/>
      <c r="SA158" s="41"/>
      <c r="SB158" s="41"/>
      <c r="SC158" s="41"/>
      <c r="SD158" s="41"/>
      <c r="SE158" s="41"/>
      <c r="SF158" s="41"/>
      <c r="SG158" s="41"/>
      <c r="SH158" s="41"/>
      <c r="SI158" s="41"/>
      <c r="SJ158" s="41"/>
    </row>
    <row r="159" spans="1:504" s="4" customFormat="1" ht="15" x14ac:dyDescent="0.25">
      <c r="A159" s="31" t="s">
        <v>84</v>
      </c>
      <c r="B159" s="17">
        <v>3644310</v>
      </c>
      <c r="C159" s="17">
        <v>4109469</v>
      </c>
      <c r="D159" s="17">
        <v>4109469</v>
      </c>
      <c r="E159" s="204">
        <v>2221424</v>
      </c>
      <c r="F159" s="17">
        <f t="shared" si="21"/>
        <v>0</v>
      </c>
      <c r="G159" s="17"/>
      <c r="H159" s="18"/>
      <c r="I159" s="18">
        <f t="shared" si="30"/>
        <v>0</v>
      </c>
      <c r="J159" s="17"/>
      <c r="K159" s="17"/>
      <c r="L159" s="17">
        <f t="shared" si="31"/>
        <v>0</v>
      </c>
      <c r="M159" s="17">
        <f t="shared" si="22"/>
        <v>4109469</v>
      </c>
      <c r="N159" s="164"/>
    </row>
    <row r="160" spans="1:504" s="4" customFormat="1" ht="25.5" x14ac:dyDescent="0.25">
      <c r="A160" s="31" t="s">
        <v>85</v>
      </c>
      <c r="B160" s="17">
        <v>34959.46</v>
      </c>
      <c r="C160" s="17">
        <v>108024.78</v>
      </c>
      <c r="D160" s="17">
        <v>108024.78</v>
      </c>
      <c r="E160" s="204">
        <v>52439.19</v>
      </c>
      <c r="F160" s="17">
        <f t="shared" si="21"/>
        <v>0</v>
      </c>
      <c r="G160" s="17"/>
      <c r="H160" s="18"/>
      <c r="I160" s="18">
        <f t="shared" si="30"/>
        <v>0</v>
      </c>
      <c r="J160" s="17"/>
      <c r="K160" s="17"/>
      <c r="L160" s="17">
        <f t="shared" si="31"/>
        <v>0</v>
      </c>
      <c r="M160" s="17">
        <f t="shared" si="22"/>
        <v>108024.78</v>
      </c>
      <c r="N160" s="163"/>
    </row>
    <row r="161" spans="1:14" s="4" customFormat="1" ht="25.5" x14ac:dyDescent="0.25">
      <c r="A161" s="31" t="s">
        <v>86</v>
      </c>
      <c r="B161" s="17"/>
      <c r="C161" s="36"/>
      <c r="D161" s="17"/>
      <c r="E161" s="181"/>
      <c r="F161" s="17">
        <f t="shared" si="21"/>
        <v>0</v>
      </c>
      <c r="G161" s="17"/>
      <c r="H161" s="18"/>
      <c r="I161" s="18">
        <f t="shared" si="30"/>
        <v>0</v>
      </c>
      <c r="J161" s="17"/>
      <c r="K161" s="17"/>
      <c r="L161" s="17">
        <f t="shared" si="31"/>
        <v>0</v>
      </c>
      <c r="M161" s="17">
        <f t="shared" si="22"/>
        <v>0</v>
      </c>
      <c r="N161" s="163"/>
    </row>
    <row r="162" spans="1:14" s="4" customFormat="1" ht="38.25" x14ac:dyDescent="0.25">
      <c r="A162" s="31" t="s">
        <v>87</v>
      </c>
      <c r="B162" s="17"/>
      <c r="C162" s="17"/>
      <c r="D162" s="17"/>
      <c r="E162" s="181"/>
      <c r="F162" s="17">
        <f t="shared" si="21"/>
        <v>0</v>
      </c>
      <c r="G162" s="17"/>
      <c r="H162" s="18"/>
      <c r="I162" s="18">
        <f t="shared" si="30"/>
        <v>0</v>
      </c>
      <c r="J162" s="17"/>
      <c r="K162" s="17"/>
      <c r="L162" s="17">
        <f t="shared" si="31"/>
        <v>0</v>
      </c>
      <c r="M162" s="17">
        <f t="shared" si="22"/>
        <v>0</v>
      </c>
      <c r="N162" s="163"/>
    </row>
    <row r="163" spans="1:14" s="4" customFormat="1" ht="25.5" x14ac:dyDescent="0.25">
      <c r="A163" s="31" t="s">
        <v>88</v>
      </c>
      <c r="B163" s="17"/>
      <c r="C163" s="17"/>
      <c r="D163" s="12"/>
      <c r="E163" s="185"/>
      <c r="F163" s="17">
        <f t="shared" si="21"/>
        <v>0</v>
      </c>
      <c r="G163" s="12"/>
      <c r="H163" s="18"/>
      <c r="I163" s="18">
        <f t="shared" si="30"/>
        <v>0</v>
      </c>
      <c r="J163" s="18"/>
      <c r="K163" s="18"/>
      <c r="L163" s="18">
        <f t="shared" si="31"/>
        <v>0</v>
      </c>
      <c r="M163" s="18">
        <f t="shared" si="22"/>
        <v>0</v>
      </c>
      <c r="N163" s="163"/>
    </row>
    <row r="164" spans="1:14" s="4" customFormat="1" ht="25.5" x14ac:dyDescent="0.25">
      <c r="A164" s="34" t="s">
        <v>47</v>
      </c>
      <c r="B164" s="17"/>
      <c r="C164" s="17">
        <v>4217493.78</v>
      </c>
      <c r="D164" s="17">
        <v>4217493.78</v>
      </c>
      <c r="E164" s="204">
        <v>2273863.19</v>
      </c>
      <c r="F164" s="17">
        <f t="shared" si="21"/>
        <v>0</v>
      </c>
      <c r="G164" s="17"/>
      <c r="H164" s="18"/>
      <c r="I164" s="18">
        <f t="shared" si="30"/>
        <v>0</v>
      </c>
      <c r="J164" s="17"/>
      <c r="K164" s="17"/>
      <c r="L164" s="17">
        <f t="shared" si="31"/>
        <v>0</v>
      </c>
      <c r="M164" s="17">
        <f t="shared" si="22"/>
        <v>4217493.78</v>
      </c>
      <c r="N164" s="163"/>
    </row>
    <row r="165" spans="1:14" s="4" customFormat="1" ht="38.25" x14ac:dyDescent="0.25">
      <c r="A165" s="31" t="s">
        <v>89</v>
      </c>
      <c r="B165" s="36">
        <f>SUM(B166:B174)</f>
        <v>5375532.4500000002</v>
      </c>
      <c r="C165" s="36">
        <f t="shared" ref="C165:K165" si="33">SUM(C166:C174)</f>
        <v>5378111.2000000002</v>
      </c>
      <c r="D165" s="36">
        <f>SUM(D166:D174)</f>
        <v>5402520.4500000002</v>
      </c>
      <c r="E165" s="36">
        <f>SUM(E166:E174)</f>
        <v>3379421.3200000003</v>
      </c>
      <c r="F165" s="36">
        <f t="shared" si="21"/>
        <v>25000</v>
      </c>
      <c r="G165" s="36">
        <f t="shared" si="33"/>
        <v>0</v>
      </c>
      <c r="H165" s="36">
        <f t="shared" si="33"/>
        <v>25000</v>
      </c>
      <c r="I165" s="36">
        <f t="shared" si="30"/>
        <v>0</v>
      </c>
      <c r="J165" s="36">
        <f t="shared" si="33"/>
        <v>0</v>
      </c>
      <c r="K165" s="36">
        <f t="shared" si="33"/>
        <v>0</v>
      </c>
      <c r="L165" s="36">
        <f t="shared" si="31"/>
        <v>25000</v>
      </c>
      <c r="M165" s="36">
        <f t="shared" si="22"/>
        <v>5427520.4500000002</v>
      </c>
      <c r="N165" s="120"/>
    </row>
    <row r="166" spans="1:14" s="4" customFormat="1" ht="25.5" x14ac:dyDescent="0.25">
      <c r="A166" s="34" t="s">
        <v>90</v>
      </c>
      <c r="B166" s="17"/>
      <c r="C166" s="17"/>
      <c r="D166" s="17"/>
      <c r="E166" s="181"/>
      <c r="F166" s="17">
        <f t="shared" si="21"/>
        <v>0</v>
      </c>
      <c r="G166" s="17"/>
      <c r="H166" s="18"/>
      <c r="I166" s="18">
        <f t="shared" si="30"/>
        <v>0</v>
      </c>
      <c r="J166" s="17"/>
      <c r="K166" s="17"/>
      <c r="L166" s="17">
        <f t="shared" si="31"/>
        <v>0</v>
      </c>
      <c r="M166" s="17">
        <f t="shared" si="22"/>
        <v>0</v>
      </c>
      <c r="N166" s="163"/>
    </row>
    <row r="167" spans="1:14" s="4" customFormat="1" ht="25.5" x14ac:dyDescent="0.25">
      <c r="A167" s="31" t="s">
        <v>91</v>
      </c>
      <c r="B167" s="17"/>
      <c r="C167" s="17"/>
      <c r="D167" s="17"/>
      <c r="E167" s="181"/>
      <c r="F167" s="17">
        <f t="shared" si="21"/>
        <v>0</v>
      </c>
      <c r="G167" s="17"/>
      <c r="H167" s="18"/>
      <c r="I167" s="18">
        <f t="shared" si="30"/>
        <v>0</v>
      </c>
      <c r="J167" s="17"/>
      <c r="K167" s="17"/>
      <c r="L167" s="17">
        <f t="shared" si="31"/>
        <v>0</v>
      </c>
      <c r="M167" s="17">
        <f t="shared" si="22"/>
        <v>0</v>
      </c>
      <c r="N167" s="163"/>
    </row>
    <row r="168" spans="1:14" s="4" customFormat="1" ht="38.25" x14ac:dyDescent="0.25">
      <c r="A168" s="31" t="s">
        <v>230</v>
      </c>
      <c r="B168" s="17"/>
      <c r="C168" s="17"/>
      <c r="D168" s="17">
        <v>10000</v>
      </c>
      <c r="E168" s="204">
        <v>25000</v>
      </c>
      <c r="F168" s="17">
        <f t="shared" si="21"/>
        <v>25000</v>
      </c>
      <c r="G168" s="17"/>
      <c r="H168" s="18">
        <v>25000</v>
      </c>
      <c r="I168" s="18">
        <f t="shared" si="30"/>
        <v>0</v>
      </c>
      <c r="J168" s="17"/>
      <c r="K168" s="17"/>
      <c r="L168" s="17">
        <f t="shared" si="31"/>
        <v>25000</v>
      </c>
      <c r="M168" s="17">
        <f t="shared" si="22"/>
        <v>35000</v>
      </c>
      <c r="N168" s="158" t="s">
        <v>280</v>
      </c>
    </row>
    <row r="169" spans="1:14" s="4" customFormat="1" ht="42" customHeight="1" x14ac:dyDescent="0.25">
      <c r="A169" s="31" t="s">
        <v>87</v>
      </c>
      <c r="B169" s="17">
        <v>23500</v>
      </c>
      <c r="C169" s="17">
        <v>75000</v>
      </c>
      <c r="D169" s="17">
        <v>75000</v>
      </c>
      <c r="E169" s="204">
        <v>7000</v>
      </c>
      <c r="F169" s="17">
        <f t="shared" si="21"/>
        <v>0</v>
      </c>
      <c r="G169" s="17"/>
      <c r="H169" s="18"/>
      <c r="I169" s="18"/>
      <c r="J169" s="17"/>
      <c r="K169" s="17"/>
      <c r="L169" s="17">
        <f t="shared" si="31"/>
        <v>0</v>
      </c>
      <c r="M169" s="17">
        <f t="shared" si="22"/>
        <v>75000</v>
      </c>
      <c r="N169" s="163"/>
    </row>
    <row r="170" spans="1:14" s="4" customFormat="1" ht="25.5" x14ac:dyDescent="0.25">
      <c r="A170" s="31" t="s">
        <v>211</v>
      </c>
      <c r="B170" s="17">
        <v>1277304</v>
      </c>
      <c r="C170" s="36">
        <v>957978</v>
      </c>
      <c r="D170" s="36">
        <v>957978</v>
      </c>
      <c r="E170" s="36">
        <v>957978</v>
      </c>
      <c r="F170" s="36">
        <f t="shared" si="21"/>
        <v>0</v>
      </c>
      <c r="G170" s="36"/>
      <c r="H170" s="18"/>
      <c r="I170" s="18">
        <f t="shared" si="30"/>
        <v>0</v>
      </c>
      <c r="J170" s="36"/>
      <c r="K170" s="36"/>
      <c r="L170" s="36">
        <f t="shared" si="31"/>
        <v>0</v>
      </c>
      <c r="M170" s="36">
        <f t="shared" si="22"/>
        <v>957978</v>
      </c>
      <c r="N170" s="163"/>
    </row>
    <row r="171" spans="1:14" s="4" customFormat="1" ht="29.25" customHeight="1" x14ac:dyDescent="0.25">
      <c r="A171" s="31" t="s">
        <v>210</v>
      </c>
      <c r="B171" s="17">
        <v>510921.6</v>
      </c>
      <c r="C171" s="36">
        <v>383191.2</v>
      </c>
      <c r="D171" s="36">
        <v>383191.2</v>
      </c>
      <c r="E171" s="36">
        <v>383191.2</v>
      </c>
      <c r="F171" s="36">
        <f t="shared" si="21"/>
        <v>0</v>
      </c>
      <c r="G171" s="36"/>
      <c r="H171" s="18"/>
      <c r="I171" s="18"/>
      <c r="J171" s="36"/>
      <c r="K171" s="36"/>
      <c r="L171" s="36">
        <f t="shared" si="31"/>
        <v>0</v>
      </c>
      <c r="M171" s="36">
        <f t="shared" si="22"/>
        <v>383191.2</v>
      </c>
      <c r="N171" s="163"/>
    </row>
    <row r="172" spans="1:14" s="4" customFormat="1" ht="25.5" x14ac:dyDescent="0.25">
      <c r="A172" s="43" t="s">
        <v>86</v>
      </c>
      <c r="B172" s="17">
        <v>703873</v>
      </c>
      <c r="C172" s="36">
        <v>956417</v>
      </c>
      <c r="D172" s="36">
        <v>956417</v>
      </c>
      <c r="E172" s="36">
        <v>265574.03000000003</v>
      </c>
      <c r="F172" s="36">
        <f t="shared" si="21"/>
        <v>0</v>
      </c>
      <c r="G172" s="36"/>
      <c r="H172" s="18"/>
      <c r="I172" s="18">
        <f t="shared" si="30"/>
        <v>0</v>
      </c>
      <c r="J172" s="36"/>
      <c r="K172" s="36"/>
      <c r="L172" s="36">
        <f t="shared" si="31"/>
        <v>0</v>
      </c>
      <c r="M172" s="36">
        <f t="shared" si="22"/>
        <v>956417</v>
      </c>
      <c r="N172" s="163"/>
    </row>
    <row r="173" spans="1:14" s="4" customFormat="1" ht="78.75" customHeight="1" x14ac:dyDescent="0.25">
      <c r="A173" s="157" t="s">
        <v>92</v>
      </c>
      <c r="B173" s="17">
        <v>72680.14</v>
      </c>
      <c r="C173" s="36"/>
      <c r="D173" s="36">
        <v>14409.25</v>
      </c>
      <c r="E173" s="36">
        <v>14409.25</v>
      </c>
      <c r="F173" s="36">
        <f t="shared" si="21"/>
        <v>0</v>
      </c>
      <c r="G173" s="36"/>
      <c r="H173" s="18"/>
      <c r="I173" s="18"/>
      <c r="J173" s="36"/>
      <c r="K173" s="36"/>
      <c r="L173" s="36">
        <f t="shared" si="31"/>
        <v>0</v>
      </c>
      <c r="M173" s="36">
        <f>D173+L173</f>
        <v>14409.25</v>
      </c>
      <c r="N173" s="158"/>
    </row>
    <row r="174" spans="1:14" s="4" customFormat="1" ht="51" x14ac:dyDescent="0.25">
      <c r="A174" s="49" t="s">
        <v>93</v>
      </c>
      <c r="B174" s="50">
        <v>2787253.71</v>
      </c>
      <c r="C174" s="50">
        <v>3005525</v>
      </c>
      <c r="D174" s="51">
        <v>3005525</v>
      </c>
      <c r="E174" s="51">
        <v>1726268.84</v>
      </c>
      <c r="F174" s="50">
        <f t="shared" si="21"/>
        <v>0</v>
      </c>
      <c r="G174" s="50"/>
      <c r="H174" s="135"/>
      <c r="I174" s="135">
        <f t="shared" si="30"/>
        <v>0</v>
      </c>
      <c r="J174" s="51"/>
      <c r="K174" s="51"/>
      <c r="L174" s="51">
        <f t="shared" si="31"/>
        <v>0</v>
      </c>
      <c r="M174" s="51">
        <f t="shared" si="22"/>
        <v>3005525</v>
      </c>
      <c r="N174" s="167"/>
    </row>
    <row r="175" spans="1:14" s="4" customFormat="1" ht="15" x14ac:dyDescent="0.25">
      <c r="A175" s="34" t="s">
        <v>94</v>
      </c>
      <c r="B175" s="17"/>
      <c r="C175" s="17"/>
      <c r="D175" s="36"/>
      <c r="E175" s="185"/>
      <c r="F175" s="17">
        <f t="shared" si="21"/>
        <v>0</v>
      </c>
      <c r="G175" s="17"/>
      <c r="H175" s="18"/>
      <c r="I175" s="18">
        <f t="shared" si="30"/>
        <v>0</v>
      </c>
      <c r="J175" s="36"/>
      <c r="K175" s="36"/>
      <c r="L175" s="36">
        <f t="shared" si="31"/>
        <v>0</v>
      </c>
      <c r="M175" s="36">
        <f t="shared" si="22"/>
        <v>0</v>
      </c>
      <c r="N175" s="163"/>
    </row>
    <row r="176" spans="1:14" s="4" customFormat="1" ht="15" x14ac:dyDescent="0.25">
      <c r="A176" s="31"/>
      <c r="B176" s="17"/>
      <c r="C176" s="17"/>
      <c r="D176" s="36"/>
      <c r="E176" s="185"/>
      <c r="F176" s="17">
        <f t="shared" si="21"/>
        <v>0</v>
      </c>
      <c r="G176" s="17"/>
      <c r="H176" s="18"/>
      <c r="I176" s="18">
        <f t="shared" si="30"/>
        <v>0</v>
      </c>
      <c r="J176" s="36"/>
      <c r="K176" s="36"/>
      <c r="L176" s="36">
        <f t="shared" si="31"/>
        <v>0</v>
      </c>
      <c r="M176" s="36">
        <f t="shared" si="22"/>
        <v>0</v>
      </c>
      <c r="N176" s="163"/>
    </row>
    <row r="177" spans="1:504" s="4" customFormat="1" ht="15" x14ac:dyDescent="0.25">
      <c r="A177" s="31"/>
      <c r="B177" s="17"/>
      <c r="C177" s="17"/>
      <c r="D177" s="36"/>
      <c r="E177" s="185"/>
      <c r="F177" s="17">
        <f t="shared" si="21"/>
        <v>0</v>
      </c>
      <c r="G177" s="17"/>
      <c r="H177" s="18"/>
      <c r="I177" s="18">
        <f t="shared" si="30"/>
        <v>0</v>
      </c>
      <c r="J177" s="36"/>
      <c r="K177" s="36"/>
      <c r="L177" s="36">
        <f t="shared" si="31"/>
        <v>0</v>
      </c>
      <c r="M177" s="36">
        <f t="shared" si="22"/>
        <v>0</v>
      </c>
      <c r="N177" s="163"/>
    </row>
    <row r="178" spans="1:504" ht="15" x14ac:dyDescent="0.25">
      <c r="A178" s="31"/>
      <c r="B178" s="17"/>
      <c r="C178" s="17"/>
      <c r="D178" s="36"/>
      <c r="E178" s="185"/>
      <c r="F178" s="17">
        <f t="shared" si="21"/>
        <v>0</v>
      </c>
      <c r="G178" s="17"/>
      <c r="H178" s="18"/>
      <c r="I178" s="18">
        <f t="shared" si="30"/>
        <v>0</v>
      </c>
      <c r="J178" s="36"/>
      <c r="K178" s="36"/>
      <c r="L178" s="36">
        <f t="shared" si="31"/>
        <v>0</v>
      </c>
      <c r="M178" s="36">
        <f t="shared" si="22"/>
        <v>0</v>
      </c>
      <c r="N178" s="163"/>
    </row>
    <row r="179" spans="1:504" ht="15" x14ac:dyDescent="0.25">
      <c r="A179" s="31"/>
      <c r="B179" s="17"/>
      <c r="C179" s="17"/>
      <c r="D179" s="36"/>
      <c r="E179" s="185"/>
      <c r="F179" s="17">
        <f t="shared" si="21"/>
        <v>0</v>
      </c>
      <c r="G179" s="17"/>
      <c r="H179" s="18"/>
      <c r="I179" s="18">
        <f t="shared" si="30"/>
        <v>0</v>
      </c>
      <c r="J179" s="36"/>
      <c r="K179" s="36"/>
      <c r="L179" s="36">
        <f t="shared" si="31"/>
        <v>0</v>
      </c>
      <c r="M179" s="36">
        <f t="shared" si="22"/>
        <v>0</v>
      </c>
      <c r="N179" s="163"/>
      <c r="O179" s="24"/>
      <c r="P179" s="24"/>
      <c r="Q179" s="24"/>
    </row>
    <row r="180" spans="1:504" ht="25.5" x14ac:dyDescent="0.25">
      <c r="A180" s="34" t="s">
        <v>47</v>
      </c>
      <c r="B180" s="17"/>
      <c r="C180" s="17">
        <f>C169+C170+C172</f>
        <v>1989395</v>
      </c>
      <c r="D180" s="17">
        <f>D169+D170+D172</f>
        <v>1989395</v>
      </c>
      <c r="E180" s="208">
        <v>662351.53</v>
      </c>
      <c r="F180" s="17">
        <f t="shared" si="21"/>
        <v>0</v>
      </c>
      <c r="G180" s="17"/>
      <c r="H180" s="18"/>
      <c r="I180" s="18">
        <f t="shared" si="30"/>
        <v>0</v>
      </c>
      <c r="J180" s="17"/>
      <c r="K180" s="17"/>
      <c r="L180" s="17">
        <f t="shared" si="31"/>
        <v>0</v>
      </c>
      <c r="M180" s="17">
        <f t="shared" si="22"/>
        <v>1989395</v>
      </c>
      <c r="N180" s="163"/>
      <c r="O180" s="24"/>
      <c r="P180" s="24"/>
      <c r="Q180" s="24"/>
    </row>
    <row r="181" spans="1:504" ht="25.5" x14ac:dyDescent="0.25">
      <c r="A181" s="31" t="s">
        <v>95</v>
      </c>
      <c r="B181" s="36">
        <f>SUM(B183:B187)</f>
        <v>0</v>
      </c>
      <c r="C181" s="36">
        <f t="shared" ref="C181:K181" si="34">SUM(C183:C187)</f>
        <v>0</v>
      </c>
      <c r="D181" s="36">
        <f t="shared" si="34"/>
        <v>0</v>
      </c>
      <c r="E181" s="36">
        <f t="shared" si="34"/>
        <v>0</v>
      </c>
      <c r="F181" s="36">
        <f t="shared" si="21"/>
        <v>0</v>
      </c>
      <c r="G181" s="36">
        <f t="shared" si="34"/>
        <v>0</v>
      </c>
      <c r="H181" s="36">
        <f t="shared" si="34"/>
        <v>0</v>
      </c>
      <c r="I181" s="36">
        <f t="shared" si="30"/>
        <v>0</v>
      </c>
      <c r="J181" s="36">
        <f t="shared" si="34"/>
        <v>0</v>
      </c>
      <c r="K181" s="36">
        <f t="shared" si="34"/>
        <v>0</v>
      </c>
      <c r="L181" s="36">
        <f t="shared" si="31"/>
        <v>0</v>
      </c>
      <c r="M181" s="36">
        <f t="shared" si="22"/>
        <v>0</v>
      </c>
      <c r="N181" s="120"/>
      <c r="O181" s="24"/>
      <c r="P181" s="24"/>
      <c r="Q181" s="24"/>
    </row>
    <row r="182" spans="1:504" s="28" customFormat="1" ht="15" x14ac:dyDescent="0.25">
      <c r="A182" s="34" t="s">
        <v>96</v>
      </c>
      <c r="B182" s="35"/>
      <c r="C182" s="35"/>
      <c r="D182" s="35"/>
      <c r="E182" s="184"/>
      <c r="F182" s="35">
        <f t="shared" si="21"/>
        <v>0</v>
      </c>
      <c r="G182" s="17"/>
      <c r="H182" s="18"/>
      <c r="I182" s="18">
        <f t="shared" si="30"/>
        <v>0</v>
      </c>
      <c r="J182" s="18"/>
      <c r="K182" s="18"/>
      <c r="L182" s="36">
        <f t="shared" si="31"/>
        <v>0</v>
      </c>
      <c r="M182" s="36">
        <f t="shared" si="22"/>
        <v>0</v>
      </c>
      <c r="N182" s="163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s="28" customFormat="1" ht="15" x14ac:dyDescent="0.25">
      <c r="A183" s="31" t="s">
        <v>97</v>
      </c>
      <c r="B183" s="35"/>
      <c r="C183" s="35"/>
      <c r="D183" s="35"/>
      <c r="E183" s="184"/>
      <c r="F183" s="35">
        <f t="shared" si="21"/>
        <v>0</v>
      </c>
      <c r="G183" s="17"/>
      <c r="H183" s="18"/>
      <c r="I183" s="18">
        <f t="shared" si="30"/>
        <v>0</v>
      </c>
      <c r="J183" s="18"/>
      <c r="K183" s="18"/>
      <c r="L183" s="36">
        <f t="shared" si="31"/>
        <v>0</v>
      </c>
      <c r="M183" s="36">
        <f t="shared" si="22"/>
        <v>0</v>
      </c>
      <c r="N183" s="163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  <c r="LN183" s="24"/>
      <c r="LO183" s="24"/>
      <c r="LP183" s="24"/>
      <c r="LQ183" s="24"/>
      <c r="LR183" s="24"/>
      <c r="LS183" s="24"/>
      <c r="LT183" s="24"/>
      <c r="LU183" s="24"/>
      <c r="LV183" s="24"/>
      <c r="LW183" s="24"/>
      <c r="LX183" s="24"/>
      <c r="LY183" s="24"/>
      <c r="LZ183" s="24"/>
      <c r="MA183" s="24"/>
      <c r="MB183" s="24"/>
      <c r="MC183" s="24"/>
      <c r="MD183" s="24"/>
      <c r="ME183" s="24"/>
      <c r="MF183" s="24"/>
      <c r="MG183" s="24"/>
      <c r="MH183" s="24"/>
      <c r="MI183" s="24"/>
      <c r="MJ183" s="24"/>
      <c r="MK183" s="24"/>
      <c r="ML183" s="24"/>
      <c r="MM183" s="24"/>
      <c r="MN183" s="24"/>
      <c r="MO183" s="24"/>
      <c r="MP183" s="24"/>
      <c r="MQ183" s="24"/>
      <c r="MR183" s="24"/>
      <c r="MS183" s="24"/>
      <c r="MT183" s="24"/>
      <c r="MU183" s="24"/>
      <c r="MV183" s="24"/>
      <c r="MW183" s="24"/>
      <c r="MX183" s="24"/>
      <c r="MY183" s="24"/>
      <c r="MZ183" s="24"/>
      <c r="NA183" s="24"/>
      <c r="NB183" s="24"/>
      <c r="NC183" s="24"/>
      <c r="ND183" s="24"/>
      <c r="NE183" s="24"/>
      <c r="NF183" s="24"/>
      <c r="NG183" s="24"/>
      <c r="NH183" s="24"/>
      <c r="NI183" s="24"/>
      <c r="NJ183" s="24"/>
      <c r="NK183" s="24"/>
      <c r="NL183" s="24"/>
      <c r="NM183" s="24"/>
      <c r="NN183" s="24"/>
      <c r="NO183" s="24"/>
      <c r="NP183" s="24"/>
      <c r="NQ183" s="24"/>
      <c r="NR183" s="24"/>
      <c r="NS183" s="24"/>
      <c r="NT183" s="24"/>
      <c r="NU183" s="24"/>
      <c r="NV183" s="24"/>
      <c r="NW183" s="24"/>
      <c r="NX183" s="24"/>
      <c r="NY183" s="24"/>
      <c r="NZ183" s="24"/>
      <c r="OA183" s="24"/>
      <c r="OB183" s="24"/>
      <c r="OC183" s="24"/>
      <c r="OD183" s="24"/>
      <c r="OE183" s="24"/>
      <c r="OF183" s="24"/>
      <c r="OG183" s="24"/>
      <c r="OH183" s="24"/>
      <c r="OI183" s="24"/>
      <c r="OJ183" s="24"/>
      <c r="OK183" s="24"/>
      <c r="OL183" s="24"/>
      <c r="OM183" s="24"/>
      <c r="ON183" s="24"/>
      <c r="OO183" s="24"/>
      <c r="OP183" s="24"/>
      <c r="OQ183" s="24"/>
      <c r="OR183" s="24"/>
      <c r="OS183" s="24"/>
      <c r="OT183" s="24"/>
      <c r="OU183" s="24"/>
      <c r="OV183" s="24"/>
      <c r="OW183" s="24"/>
      <c r="OX183" s="24"/>
      <c r="OY183" s="24"/>
      <c r="OZ183" s="24"/>
      <c r="PA183" s="24"/>
      <c r="PB183" s="24"/>
      <c r="PC183" s="24"/>
      <c r="PD183" s="24"/>
      <c r="PE183" s="24"/>
      <c r="PF183" s="24"/>
      <c r="PG183" s="24"/>
      <c r="PH183" s="24"/>
      <c r="PI183" s="24"/>
      <c r="PJ183" s="24"/>
      <c r="PK183" s="24"/>
      <c r="PL183" s="24"/>
      <c r="PM183" s="24"/>
      <c r="PN183" s="24"/>
      <c r="PO183" s="24"/>
      <c r="PP183" s="24"/>
      <c r="PQ183" s="24"/>
      <c r="PR183" s="24"/>
      <c r="PS183" s="24"/>
      <c r="PT183" s="24"/>
      <c r="PU183" s="24"/>
      <c r="PV183" s="24"/>
      <c r="PW183" s="24"/>
      <c r="PX183" s="24"/>
      <c r="PY183" s="24"/>
      <c r="PZ183" s="24"/>
      <c r="QA183" s="24"/>
      <c r="QB183" s="24"/>
      <c r="QC183" s="24"/>
      <c r="QD183" s="24"/>
      <c r="QE183" s="24"/>
      <c r="QF183" s="24"/>
      <c r="QG183" s="24"/>
      <c r="QH183" s="24"/>
      <c r="QI183" s="24"/>
      <c r="QJ183" s="24"/>
      <c r="QK183" s="24"/>
      <c r="QL183" s="24"/>
      <c r="QM183" s="24"/>
      <c r="QN183" s="24"/>
      <c r="QO183" s="24"/>
      <c r="QP183" s="24"/>
      <c r="QQ183" s="24"/>
      <c r="QR183" s="24"/>
      <c r="QS183" s="24"/>
      <c r="QT183" s="24"/>
      <c r="QU183" s="24"/>
      <c r="QV183" s="24"/>
      <c r="QW183" s="24"/>
      <c r="QX183" s="24"/>
      <c r="QY183" s="24"/>
      <c r="QZ183" s="24"/>
      <c r="RA183" s="24"/>
      <c r="RB183" s="24"/>
      <c r="RC183" s="24"/>
      <c r="RD183" s="24"/>
      <c r="RE183" s="24"/>
      <c r="RF183" s="24"/>
      <c r="RG183" s="24"/>
      <c r="RH183" s="24"/>
      <c r="RI183" s="24"/>
      <c r="RJ183" s="24"/>
      <c r="RK183" s="24"/>
      <c r="RL183" s="24"/>
      <c r="RM183" s="24"/>
      <c r="RN183" s="24"/>
      <c r="RO183" s="24"/>
      <c r="RP183" s="24"/>
      <c r="RQ183" s="24"/>
      <c r="RR183" s="24"/>
      <c r="RS183" s="24"/>
      <c r="RT183" s="24"/>
      <c r="RU183" s="24"/>
      <c r="RV183" s="24"/>
      <c r="RW183" s="24"/>
      <c r="RX183" s="24"/>
      <c r="RY183" s="24"/>
      <c r="RZ183" s="24"/>
      <c r="SA183" s="24"/>
      <c r="SB183" s="24"/>
      <c r="SC183" s="24"/>
      <c r="SD183" s="24"/>
      <c r="SE183" s="24"/>
      <c r="SF183" s="24"/>
      <c r="SG183" s="24"/>
      <c r="SH183" s="24"/>
      <c r="SI183" s="24"/>
      <c r="SJ183" s="24"/>
    </row>
    <row r="184" spans="1:504" s="28" customFormat="1" ht="25.5" x14ac:dyDescent="0.25">
      <c r="A184" s="34" t="s">
        <v>98</v>
      </c>
      <c r="B184" s="17"/>
      <c r="C184" s="17"/>
      <c r="D184" s="17"/>
      <c r="E184" s="181"/>
      <c r="F184" s="17">
        <f t="shared" si="21"/>
        <v>0</v>
      </c>
      <c r="G184" s="17"/>
      <c r="H184" s="18"/>
      <c r="I184" s="18">
        <f t="shared" si="30"/>
        <v>0</v>
      </c>
      <c r="J184" s="17"/>
      <c r="K184" s="17"/>
      <c r="L184" s="17">
        <f t="shared" si="31"/>
        <v>0</v>
      </c>
      <c r="M184" s="17">
        <f t="shared" si="22"/>
        <v>0</v>
      </c>
      <c r="N184" s="163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  <c r="LN184" s="24"/>
      <c r="LO184" s="24"/>
      <c r="LP184" s="24"/>
      <c r="LQ184" s="24"/>
      <c r="LR184" s="24"/>
      <c r="LS184" s="24"/>
      <c r="LT184" s="24"/>
      <c r="LU184" s="24"/>
      <c r="LV184" s="24"/>
      <c r="LW184" s="24"/>
      <c r="LX184" s="24"/>
      <c r="LY184" s="24"/>
      <c r="LZ184" s="24"/>
      <c r="MA184" s="24"/>
      <c r="MB184" s="24"/>
      <c r="MC184" s="24"/>
      <c r="MD184" s="24"/>
      <c r="ME184" s="24"/>
      <c r="MF184" s="24"/>
      <c r="MG184" s="24"/>
      <c r="MH184" s="24"/>
      <c r="MI184" s="24"/>
      <c r="MJ184" s="24"/>
      <c r="MK184" s="24"/>
      <c r="ML184" s="24"/>
      <c r="MM184" s="24"/>
      <c r="MN184" s="24"/>
      <c r="MO184" s="24"/>
      <c r="MP184" s="24"/>
      <c r="MQ184" s="24"/>
      <c r="MR184" s="24"/>
      <c r="MS184" s="24"/>
      <c r="MT184" s="24"/>
      <c r="MU184" s="24"/>
      <c r="MV184" s="24"/>
      <c r="MW184" s="24"/>
      <c r="MX184" s="24"/>
      <c r="MY184" s="24"/>
      <c r="MZ184" s="24"/>
      <c r="NA184" s="24"/>
      <c r="NB184" s="24"/>
      <c r="NC184" s="24"/>
      <c r="ND184" s="24"/>
      <c r="NE184" s="24"/>
      <c r="NF184" s="24"/>
      <c r="NG184" s="24"/>
      <c r="NH184" s="24"/>
      <c r="NI184" s="24"/>
      <c r="NJ184" s="24"/>
      <c r="NK184" s="24"/>
      <c r="NL184" s="24"/>
      <c r="NM184" s="24"/>
      <c r="NN184" s="24"/>
      <c r="NO184" s="24"/>
      <c r="NP184" s="24"/>
      <c r="NQ184" s="24"/>
      <c r="NR184" s="24"/>
      <c r="NS184" s="24"/>
      <c r="NT184" s="24"/>
      <c r="NU184" s="24"/>
      <c r="NV184" s="24"/>
      <c r="NW184" s="24"/>
      <c r="NX184" s="24"/>
      <c r="NY184" s="24"/>
      <c r="NZ184" s="24"/>
      <c r="OA184" s="24"/>
      <c r="OB184" s="24"/>
      <c r="OC184" s="24"/>
      <c r="OD184" s="24"/>
      <c r="OE184" s="24"/>
      <c r="OF184" s="24"/>
      <c r="OG184" s="24"/>
      <c r="OH184" s="24"/>
      <c r="OI184" s="24"/>
      <c r="OJ184" s="24"/>
      <c r="OK184" s="24"/>
      <c r="OL184" s="24"/>
      <c r="OM184" s="24"/>
      <c r="ON184" s="24"/>
      <c r="OO184" s="24"/>
      <c r="OP184" s="24"/>
      <c r="OQ184" s="24"/>
      <c r="OR184" s="24"/>
      <c r="OS184" s="24"/>
      <c r="OT184" s="24"/>
      <c r="OU184" s="24"/>
      <c r="OV184" s="24"/>
      <c r="OW184" s="24"/>
      <c r="OX184" s="24"/>
      <c r="OY184" s="24"/>
      <c r="OZ184" s="24"/>
      <c r="PA184" s="24"/>
      <c r="PB184" s="24"/>
      <c r="PC184" s="24"/>
      <c r="PD184" s="24"/>
      <c r="PE184" s="24"/>
      <c r="PF184" s="24"/>
      <c r="PG184" s="24"/>
      <c r="PH184" s="24"/>
      <c r="PI184" s="24"/>
      <c r="PJ184" s="24"/>
      <c r="PK184" s="24"/>
      <c r="PL184" s="24"/>
      <c r="PM184" s="24"/>
      <c r="PN184" s="24"/>
      <c r="PO184" s="24"/>
      <c r="PP184" s="24"/>
      <c r="PQ184" s="24"/>
      <c r="PR184" s="24"/>
      <c r="PS184" s="24"/>
      <c r="PT184" s="24"/>
      <c r="PU184" s="24"/>
      <c r="PV184" s="24"/>
      <c r="PW184" s="24"/>
      <c r="PX184" s="24"/>
      <c r="PY184" s="24"/>
      <c r="PZ184" s="24"/>
      <c r="QA184" s="24"/>
      <c r="QB184" s="24"/>
      <c r="QC184" s="24"/>
      <c r="QD184" s="24"/>
      <c r="QE184" s="24"/>
      <c r="QF184" s="24"/>
      <c r="QG184" s="24"/>
      <c r="QH184" s="24"/>
      <c r="QI184" s="24"/>
      <c r="QJ184" s="24"/>
      <c r="QK184" s="24"/>
      <c r="QL184" s="24"/>
      <c r="QM184" s="24"/>
      <c r="QN184" s="24"/>
      <c r="QO184" s="24"/>
      <c r="QP184" s="24"/>
      <c r="QQ184" s="24"/>
      <c r="QR184" s="24"/>
      <c r="QS184" s="24"/>
      <c r="QT184" s="24"/>
      <c r="QU184" s="24"/>
      <c r="QV184" s="24"/>
      <c r="QW184" s="24"/>
      <c r="QX184" s="24"/>
      <c r="QY184" s="24"/>
      <c r="QZ184" s="24"/>
      <c r="RA184" s="24"/>
      <c r="RB184" s="24"/>
      <c r="RC184" s="24"/>
      <c r="RD184" s="24"/>
      <c r="RE184" s="24"/>
      <c r="RF184" s="24"/>
      <c r="RG184" s="24"/>
      <c r="RH184" s="24"/>
      <c r="RI184" s="24"/>
      <c r="RJ184" s="24"/>
      <c r="RK184" s="24"/>
      <c r="RL184" s="24"/>
      <c r="RM184" s="24"/>
      <c r="RN184" s="24"/>
      <c r="RO184" s="24"/>
      <c r="RP184" s="24"/>
      <c r="RQ184" s="24"/>
      <c r="RR184" s="24"/>
      <c r="RS184" s="24"/>
      <c r="RT184" s="24"/>
      <c r="RU184" s="24"/>
      <c r="RV184" s="24"/>
      <c r="RW184" s="24"/>
      <c r="RX184" s="24"/>
      <c r="RY184" s="24"/>
      <c r="RZ184" s="24"/>
      <c r="SA184" s="24"/>
      <c r="SB184" s="24"/>
      <c r="SC184" s="24"/>
      <c r="SD184" s="24"/>
      <c r="SE184" s="24"/>
      <c r="SF184" s="24"/>
      <c r="SG184" s="24"/>
      <c r="SH184" s="24"/>
      <c r="SI184" s="24"/>
      <c r="SJ184" s="24"/>
    </row>
    <row r="185" spans="1:504" s="28" customFormat="1" ht="15" x14ac:dyDescent="0.25">
      <c r="A185" s="31"/>
      <c r="B185" s="17"/>
      <c r="C185" s="17"/>
      <c r="D185" s="17"/>
      <c r="E185" s="181"/>
      <c r="F185" s="17">
        <f t="shared" si="21"/>
        <v>0</v>
      </c>
      <c r="G185" s="17"/>
      <c r="H185" s="18"/>
      <c r="I185" s="18">
        <f t="shared" si="30"/>
        <v>0</v>
      </c>
      <c r="J185" s="17"/>
      <c r="K185" s="17"/>
      <c r="L185" s="17">
        <f t="shared" si="31"/>
        <v>0</v>
      </c>
      <c r="M185" s="17">
        <f t="shared" si="22"/>
        <v>0</v>
      </c>
      <c r="N185" s="163"/>
      <c r="O185" s="4"/>
      <c r="P185" s="4"/>
      <c r="Q185" s="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  <c r="LN185" s="24"/>
      <c r="LO185" s="24"/>
      <c r="LP185" s="24"/>
      <c r="LQ185" s="24"/>
      <c r="LR185" s="24"/>
      <c r="LS185" s="24"/>
      <c r="LT185" s="24"/>
      <c r="LU185" s="24"/>
      <c r="LV185" s="24"/>
      <c r="LW185" s="24"/>
      <c r="LX185" s="24"/>
      <c r="LY185" s="24"/>
      <c r="LZ185" s="24"/>
      <c r="MA185" s="24"/>
      <c r="MB185" s="24"/>
      <c r="MC185" s="24"/>
      <c r="MD185" s="24"/>
      <c r="ME185" s="24"/>
      <c r="MF185" s="24"/>
      <c r="MG185" s="24"/>
      <c r="MH185" s="24"/>
      <c r="MI185" s="24"/>
      <c r="MJ185" s="24"/>
      <c r="MK185" s="24"/>
      <c r="ML185" s="24"/>
      <c r="MM185" s="24"/>
      <c r="MN185" s="24"/>
      <c r="MO185" s="24"/>
      <c r="MP185" s="24"/>
      <c r="MQ185" s="24"/>
      <c r="MR185" s="24"/>
      <c r="MS185" s="24"/>
      <c r="MT185" s="24"/>
      <c r="MU185" s="24"/>
      <c r="MV185" s="24"/>
      <c r="MW185" s="24"/>
      <c r="MX185" s="24"/>
      <c r="MY185" s="24"/>
      <c r="MZ185" s="24"/>
      <c r="NA185" s="24"/>
      <c r="NB185" s="24"/>
      <c r="NC185" s="24"/>
      <c r="ND185" s="24"/>
      <c r="NE185" s="24"/>
      <c r="NF185" s="24"/>
      <c r="NG185" s="24"/>
      <c r="NH185" s="24"/>
      <c r="NI185" s="24"/>
      <c r="NJ185" s="24"/>
      <c r="NK185" s="24"/>
      <c r="NL185" s="24"/>
      <c r="NM185" s="24"/>
      <c r="NN185" s="24"/>
      <c r="NO185" s="24"/>
      <c r="NP185" s="24"/>
      <c r="NQ185" s="24"/>
      <c r="NR185" s="24"/>
      <c r="NS185" s="24"/>
      <c r="NT185" s="24"/>
      <c r="NU185" s="24"/>
      <c r="NV185" s="24"/>
      <c r="NW185" s="24"/>
      <c r="NX185" s="24"/>
      <c r="NY185" s="24"/>
      <c r="NZ185" s="24"/>
      <c r="OA185" s="24"/>
      <c r="OB185" s="24"/>
      <c r="OC185" s="24"/>
      <c r="OD185" s="24"/>
      <c r="OE185" s="24"/>
      <c r="OF185" s="24"/>
      <c r="OG185" s="24"/>
      <c r="OH185" s="24"/>
      <c r="OI185" s="24"/>
      <c r="OJ185" s="24"/>
      <c r="OK185" s="24"/>
      <c r="OL185" s="24"/>
      <c r="OM185" s="24"/>
      <c r="ON185" s="24"/>
      <c r="OO185" s="24"/>
      <c r="OP185" s="24"/>
      <c r="OQ185" s="24"/>
      <c r="OR185" s="24"/>
      <c r="OS185" s="24"/>
      <c r="OT185" s="24"/>
      <c r="OU185" s="24"/>
      <c r="OV185" s="24"/>
      <c r="OW185" s="24"/>
      <c r="OX185" s="24"/>
      <c r="OY185" s="24"/>
      <c r="OZ185" s="24"/>
      <c r="PA185" s="24"/>
      <c r="PB185" s="24"/>
      <c r="PC185" s="24"/>
      <c r="PD185" s="24"/>
      <c r="PE185" s="24"/>
      <c r="PF185" s="24"/>
      <c r="PG185" s="24"/>
      <c r="PH185" s="24"/>
      <c r="PI185" s="24"/>
      <c r="PJ185" s="24"/>
      <c r="PK185" s="24"/>
      <c r="PL185" s="24"/>
      <c r="PM185" s="24"/>
      <c r="PN185" s="24"/>
      <c r="PO185" s="24"/>
      <c r="PP185" s="24"/>
      <c r="PQ185" s="24"/>
      <c r="PR185" s="24"/>
      <c r="PS185" s="24"/>
      <c r="PT185" s="24"/>
      <c r="PU185" s="24"/>
      <c r="PV185" s="24"/>
      <c r="PW185" s="24"/>
      <c r="PX185" s="24"/>
      <c r="PY185" s="24"/>
      <c r="PZ185" s="24"/>
      <c r="QA185" s="24"/>
      <c r="QB185" s="24"/>
      <c r="QC185" s="24"/>
      <c r="QD185" s="24"/>
      <c r="QE185" s="24"/>
      <c r="QF185" s="24"/>
      <c r="QG185" s="24"/>
      <c r="QH185" s="24"/>
      <c r="QI185" s="24"/>
      <c r="QJ185" s="24"/>
      <c r="QK185" s="24"/>
      <c r="QL185" s="24"/>
      <c r="QM185" s="24"/>
      <c r="QN185" s="24"/>
      <c r="QO185" s="24"/>
      <c r="QP185" s="24"/>
      <c r="QQ185" s="24"/>
      <c r="QR185" s="24"/>
      <c r="QS185" s="24"/>
      <c r="QT185" s="24"/>
      <c r="QU185" s="24"/>
      <c r="QV185" s="24"/>
      <c r="QW185" s="24"/>
      <c r="QX185" s="24"/>
      <c r="QY185" s="24"/>
      <c r="QZ185" s="24"/>
      <c r="RA185" s="24"/>
      <c r="RB185" s="24"/>
      <c r="RC185" s="24"/>
      <c r="RD185" s="24"/>
      <c r="RE185" s="24"/>
      <c r="RF185" s="24"/>
      <c r="RG185" s="24"/>
      <c r="RH185" s="24"/>
      <c r="RI185" s="24"/>
      <c r="RJ185" s="24"/>
      <c r="RK185" s="24"/>
      <c r="RL185" s="24"/>
      <c r="RM185" s="24"/>
      <c r="RN185" s="24"/>
      <c r="RO185" s="24"/>
      <c r="RP185" s="24"/>
      <c r="RQ185" s="24"/>
      <c r="RR185" s="24"/>
      <c r="RS185" s="24"/>
      <c r="RT185" s="24"/>
      <c r="RU185" s="24"/>
      <c r="RV185" s="24"/>
      <c r="RW185" s="24"/>
      <c r="RX185" s="24"/>
      <c r="RY185" s="24"/>
      <c r="RZ185" s="24"/>
      <c r="SA185" s="24"/>
      <c r="SB185" s="24"/>
      <c r="SC185" s="24"/>
      <c r="SD185" s="24"/>
      <c r="SE185" s="24"/>
      <c r="SF185" s="24"/>
      <c r="SG185" s="24"/>
      <c r="SH185" s="24"/>
      <c r="SI185" s="24"/>
      <c r="SJ185" s="24"/>
    </row>
    <row r="186" spans="1:504" s="28" customFormat="1" ht="15" x14ac:dyDescent="0.25">
      <c r="A186" s="31"/>
      <c r="B186" s="17"/>
      <c r="C186" s="17"/>
      <c r="D186" s="17"/>
      <c r="E186" s="181"/>
      <c r="F186" s="17">
        <f t="shared" si="21"/>
        <v>0</v>
      </c>
      <c r="G186" s="17"/>
      <c r="H186" s="18"/>
      <c r="I186" s="18">
        <f t="shared" si="30"/>
        <v>0</v>
      </c>
      <c r="J186" s="17"/>
      <c r="K186" s="17"/>
      <c r="L186" s="17">
        <f t="shared" si="31"/>
        <v>0</v>
      </c>
      <c r="M186" s="17">
        <f t="shared" si="22"/>
        <v>0</v>
      </c>
      <c r="N186" s="163"/>
      <c r="O186" s="4"/>
      <c r="P186" s="4"/>
      <c r="Q186" s="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4"/>
      <c r="HI186" s="24"/>
      <c r="HJ186" s="24"/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4"/>
      <c r="IO186" s="24"/>
      <c r="IP186" s="24"/>
      <c r="IQ186" s="24"/>
      <c r="IR186" s="24"/>
      <c r="IS186" s="24"/>
      <c r="IT186" s="24"/>
      <c r="IU186" s="24"/>
      <c r="IV186" s="24"/>
      <c r="IW186" s="24"/>
      <c r="IX186" s="24"/>
      <c r="IY186" s="24"/>
      <c r="IZ186" s="24"/>
      <c r="JA186" s="24"/>
      <c r="JB186" s="24"/>
      <c r="JC186" s="24"/>
      <c r="JD186" s="24"/>
      <c r="JE186" s="24"/>
      <c r="JF186" s="24"/>
      <c r="JG186" s="24"/>
      <c r="JH186" s="24"/>
      <c r="JI186" s="24"/>
      <c r="JJ186" s="24"/>
      <c r="JK186" s="24"/>
      <c r="JL186" s="24"/>
      <c r="JM186" s="24"/>
      <c r="JN186" s="24"/>
      <c r="JO186" s="24"/>
      <c r="JP186" s="24"/>
      <c r="JQ186" s="24"/>
      <c r="JR186" s="24"/>
      <c r="JS186" s="24"/>
      <c r="JT186" s="24"/>
      <c r="JU186" s="24"/>
      <c r="JV186" s="24"/>
      <c r="JW186" s="24"/>
      <c r="JX186" s="24"/>
      <c r="JY186" s="24"/>
      <c r="JZ186" s="24"/>
      <c r="KA186" s="24"/>
      <c r="KB186" s="24"/>
      <c r="KC186" s="24"/>
      <c r="KD186" s="24"/>
      <c r="KE186" s="24"/>
      <c r="KF186" s="24"/>
      <c r="KG186" s="24"/>
      <c r="KH186" s="24"/>
      <c r="KI186" s="24"/>
      <c r="KJ186" s="24"/>
      <c r="KK186" s="24"/>
      <c r="KL186" s="24"/>
      <c r="KM186" s="24"/>
      <c r="KN186" s="24"/>
      <c r="KO186" s="24"/>
      <c r="KP186" s="24"/>
      <c r="KQ186" s="24"/>
      <c r="KR186" s="24"/>
      <c r="KS186" s="24"/>
      <c r="KT186" s="24"/>
      <c r="KU186" s="24"/>
      <c r="KV186" s="24"/>
      <c r="KW186" s="24"/>
      <c r="KX186" s="24"/>
      <c r="KY186" s="24"/>
      <c r="KZ186" s="24"/>
      <c r="LA186" s="24"/>
      <c r="LB186" s="24"/>
      <c r="LC186" s="24"/>
      <c r="LD186" s="24"/>
      <c r="LE186" s="24"/>
      <c r="LF186" s="24"/>
      <c r="LG186" s="24"/>
      <c r="LH186" s="24"/>
      <c r="LI186" s="24"/>
      <c r="LJ186" s="24"/>
      <c r="LK186" s="24"/>
      <c r="LL186" s="24"/>
      <c r="LM186" s="24"/>
      <c r="LN186" s="24"/>
      <c r="LO186" s="24"/>
      <c r="LP186" s="24"/>
      <c r="LQ186" s="24"/>
      <c r="LR186" s="24"/>
      <c r="LS186" s="24"/>
      <c r="LT186" s="24"/>
      <c r="LU186" s="24"/>
      <c r="LV186" s="24"/>
      <c r="LW186" s="24"/>
      <c r="LX186" s="24"/>
      <c r="LY186" s="24"/>
      <c r="LZ186" s="24"/>
      <c r="MA186" s="24"/>
      <c r="MB186" s="24"/>
      <c r="MC186" s="24"/>
      <c r="MD186" s="24"/>
      <c r="ME186" s="24"/>
      <c r="MF186" s="24"/>
      <c r="MG186" s="24"/>
      <c r="MH186" s="24"/>
      <c r="MI186" s="24"/>
      <c r="MJ186" s="24"/>
      <c r="MK186" s="24"/>
      <c r="ML186" s="24"/>
      <c r="MM186" s="24"/>
      <c r="MN186" s="24"/>
      <c r="MO186" s="24"/>
      <c r="MP186" s="24"/>
      <c r="MQ186" s="24"/>
      <c r="MR186" s="24"/>
      <c r="MS186" s="24"/>
      <c r="MT186" s="24"/>
      <c r="MU186" s="24"/>
      <c r="MV186" s="24"/>
      <c r="MW186" s="24"/>
      <c r="MX186" s="24"/>
      <c r="MY186" s="24"/>
      <c r="MZ186" s="24"/>
      <c r="NA186" s="24"/>
      <c r="NB186" s="24"/>
      <c r="NC186" s="24"/>
      <c r="ND186" s="24"/>
      <c r="NE186" s="24"/>
      <c r="NF186" s="24"/>
      <c r="NG186" s="24"/>
      <c r="NH186" s="24"/>
      <c r="NI186" s="24"/>
      <c r="NJ186" s="24"/>
      <c r="NK186" s="24"/>
      <c r="NL186" s="24"/>
      <c r="NM186" s="24"/>
      <c r="NN186" s="24"/>
      <c r="NO186" s="24"/>
      <c r="NP186" s="24"/>
      <c r="NQ186" s="24"/>
      <c r="NR186" s="24"/>
      <c r="NS186" s="24"/>
      <c r="NT186" s="24"/>
      <c r="NU186" s="24"/>
      <c r="NV186" s="24"/>
      <c r="NW186" s="24"/>
      <c r="NX186" s="24"/>
      <c r="NY186" s="24"/>
      <c r="NZ186" s="24"/>
      <c r="OA186" s="24"/>
      <c r="OB186" s="24"/>
      <c r="OC186" s="24"/>
      <c r="OD186" s="24"/>
      <c r="OE186" s="24"/>
      <c r="OF186" s="24"/>
      <c r="OG186" s="24"/>
      <c r="OH186" s="24"/>
      <c r="OI186" s="24"/>
      <c r="OJ186" s="24"/>
      <c r="OK186" s="24"/>
      <c r="OL186" s="24"/>
      <c r="OM186" s="24"/>
      <c r="ON186" s="24"/>
      <c r="OO186" s="24"/>
      <c r="OP186" s="24"/>
      <c r="OQ186" s="24"/>
      <c r="OR186" s="24"/>
      <c r="OS186" s="24"/>
      <c r="OT186" s="24"/>
      <c r="OU186" s="24"/>
      <c r="OV186" s="24"/>
      <c r="OW186" s="24"/>
      <c r="OX186" s="24"/>
      <c r="OY186" s="24"/>
      <c r="OZ186" s="24"/>
      <c r="PA186" s="24"/>
      <c r="PB186" s="24"/>
      <c r="PC186" s="24"/>
      <c r="PD186" s="24"/>
      <c r="PE186" s="24"/>
      <c r="PF186" s="24"/>
      <c r="PG186" s="24"/>
      <c r="PH186" s="24"/>
      <c r="PI186" s="24"/>
      <c r="PJ186" s="24"/>
      <c r="PK186" s="24"/>
      <c r="PL186" s="24"/>
      <c r="PM186" s="24"/>
      <c r="PN186" s="24"/>
      <c r="PO186" s="24"/>
      <c r="PP186" s="24"/>
      <c r="PQ186" s="24"/>
      <c r="PR186" s="24"/>
      <c r="PS186" s="24"/>
      <c r="PT186" s="24"/>
      <c r="PU186" s="24"/>
      <c r="PV186" s="24"/>
      <c r="PW186" s="24"/>
      <c r="PX186" s="24"/>
      <c r="PY186" s="24"/>
      <c r="PZ186" s="24"/>
      <c r="QA186" s="24"/>
      <c r="QB186" s="24"/>
      <c r="QC186" s="24"/>
      <c r="QD186" s="24"/>
      <c r="QE186" s="24"/>
      <c r="QF186" s="24"/>
      <c r="QG186" s="24"/>
      <c r="QH186" s="24"/>
      <c r="QI186" s="24"/>
      <c r="QJ186" s="24"/>
      <c r="QK186" s="24"/>
      <c r="QL186" s="24"/>
      <c r="QM186" s="24"/>
      <c r="QN186" s="24"/>
      <c r="QO186" s="24"/>
      <c r="QP186" s="24"/>
      <c r="QQ186" s="24"/>
      <c r="QR186" s="24"/>
      <c r="QS186" s="24"/>
      <c r="QT186" s="24"/>
      <c r="QU186" s="24"/>
      <c r="QV186" s="24"/>
      <c r="QW186" s="24"/>
      <c r="QX186" s="24"/>
      <c r="QY186" s="24"/>
      <c r="QZ186" s="24"/>
      <c r="RA186" s="24"/>
      <c r="RB186" s="24"/>
      <c r="RC186" s="24"/>
      <c r="RD186" s="24"/>
      <c r="RE186" s="24"/>
      <c r="RF186" s="24"/>
      <c r="RG186" s="24"/>
      <c r="RH186" s="24"/>
      <c r="RI186" s="24"/>
      <c r="RJ186" s="24"/>
      <c r="RK186" s="24"/>
      <c r="RL186" s="24"/>
      <c r="RM186" s="24"/>
      <c r="RN186" s="24"/>
      <c r="RO186" s="24"/>
      <c r="RP186" s="24"/>
      <c r="RQ186" s="24"/>
      <c r="RR186" s="24"/>
      <c r="RS186" s="24"/>
      <c r="RT186" s="24"/>
      <c r="RU186" s="24"/>
      <c r="RV186" s="24"/>
      <c r="RW186" s="24"/>
      <c r="RX186" s="24"/>
      <c r="RY186" s="24"/>
      <c r="RZ186" s="24"/>
      <c r="SA186" s="24"/>
      <c r="SB186" s="24"/>
      <c r="SC186" s="24"/>
      <c r="SD186" s="24"/>
      <c r="SE186" s="24"/>
      <c r="SF186" s="24"/>
      <c r="SG186" s="24"/>
      <c r="SH186" s="24"/>
      <c r="SI186" s="24"/>
      <c r="SJ186" s="24"/>
    </row>
    <row r="187" spans="1:504" s="28" customFormat="1" ht="15" x14ac:dyDescent="0.25">
      <c r="A187" s="34"/>
      <c r="B187" s="17"/>
      <c r="C187" s="17"/>
      <c r="D187" s="17"/>
      <c r="E187" s="181"/>
      <c r="F187" s="17">
        <f t="shared" si="21"/>
        <v>0</v>
      </c>
      <c r="G187" s="17"/>
      <c r="H187" s="18"/>
      <c r="I187" s="18">
        <f t="shared" si="30"/>
        <v>0</v>
      </c>
      <c r="J187" s="17"/>
      <c r="K187" s="17"/>
      <c r="L187" s="17">
        <f t="shared" si="31"/>
        <v>0</v>
      </c>
      <c r="M187" s="17">
        <f t="shared" si="22"/>
        <v>0</v>
      </c>
      <c r="N187" s="163"/>
      <c r="O187" s="4"/>
      <c r="P187" s="4"/>
      <c r="Q187" s="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  <c r="IU187" s="24"/>
      <c r="IV187" s="24"/>
      <c r="IW187" s="24"/>
      <c r="IX187" s="24"/>
      <c r="IY187" s="24"/>
      <c r="IZ187" s="24"/>
      <c r="JA187" s="24"/>
      <c r="JB187" s="24"/>
      <c r="JC187" s="24"/>
      <c r="JD187" s="24"/>
      <c r="JE187" s="24"/>
      <c r="JF187" s="24"/>
      <c r="JG187" s="24"/>
      <c r="JH187" s="24"/>
      <c r="JI187" s="24"/>
      <c r="JJ187" s="24"/>
      <c r="JK187" s="24"/>
      <c r="JL187" s="24"/>
      <c r="JM187" s="24"/>
      <c r="JN187" s="24"/>
      <c r="JO187" s="24"/>
      <c r="JP187" s="24"/>
      <c r="JQ187" s="24"/>
      <c r="JR187" s="24"/>
      <c r="JS187" s="24"/>
      <c r="JT187" s="24"/>
      <c r="JU187" s="24"/>
      <c r="JV187" s="24"/>
      <c r="JW187" s="24"/>
      <c r="JX187" s="24"/>
      <c r="JY187" s="24"/>
      <c r="JZ187" s="24"/>
      <c r="KA187" s="24"/>
      <c r="KB187" s="24"/>
      <c r="KC187" s="24"/>
      <c r="KD187" s="24"/>
      <c r="KE187" s="24"/>
      <c r="KF187" s="24"/>
      <c r="KG187" s="24"/>
      <c r="KH187" s="24"/>
      <c r="KI187" s="24"/>
      <c r="KJ187" s="24"/>
      <c r="KK187" s="24"/>
      <c r="KL187" s="24"/>
      <c r="KM187" s="24"/>
      <c r="KN187" s="24"/>
      <c r="KO187" s="24"/>
      <c r="KP187" s="24"/>
      <c r="KQ187" s="24"/>
      <c r="KR187" s="24"/>
      <c r="KS187" s="24"/>
      <c r="KT187" s="24"/>
      <c r="KU187" s="24"/>
      <c r="KV187" s="24"/>
      <c r="KW187" s="24"/>
      <c r="KX187" s="24"/>
      <c r="KY187" s="24"/>
      <c r="KZ187" s="24"/>
      <c r="LA187" s="24"/>
      <c r="LB187" s="24"/>
      <c r="LC187" s="24"/>
      <c r="LD187" s="24"/>
      <c r="LE187" s="24"/>
      <c r="LF187" s="24"/>
      <c r="LG187" s="24"/>
      <c r="LH187" s="24"/>
      <c r="LI187" s="24"/>
      <c r="LJ187" s="24"/>
      <c r="LK187" s="24"/>
      <c r="LL187" s="24"/>
      <c r="LM187" s="24"/>
      <c r="LN187" s="24"/>
      <c r="LO187" s="24"/>
      <c r="LP187" s="24"/>
      <c r="LQ187" s="24"/>
      <c r="LR187" s="24"/>
      <c r="LS187" s="24"/>
      <c r="LT187" s="24"/>
      <c r="LU187" s="24"/>
      <c r="LV187" s="24"/>
      <c r="LW187" s="24"/>
      <c r="LX187" s="24"/>
      <c r="LY187" s="24"/>
      <c r="LZ187" s="24"/>
      <c r="MA187" s="24"/>
      <c r="MB187" s="24"/>
      <c r="MC187" s="24"/>
      <c r="MD187" s="24"/>
      <c r="ME187" s="24"/>
      <c r="MF187" s="24"/>
      <c r="MG187" s="24"/>
      <c r="MH187" s="24"/>
      <c r="MI187" s="24"/>
      <c r="MJ187" s="24"/>
      <c r="MK187" s="24"/>
      <c r="ML187" s="24"/>
      <c r="MM187" s="24"/>
      <c r="MN187" s="24"/>
      <c r="MO187" s="24"/>
      <c r="MP187" s="24"/>
      <c r="MQ187" s="24"/>
      <c r="MR187" s="24"/>
      <c r="MS187" s="24"/>
      <c r="MT187" s="24"/>
      <c r="MU187" s="24"/>
      <c r="MV187" s="24"/>
      <c r="MW187" s="24"/>
      <c r="MX187" s="24"/>
      <c r="MY187" s="24"/>
      <c r="MZ187" s="24"/>
      <c r="NA187" s="24"/>
      <c r="NB187" s="24"/>
      <c r="NC187" s="24"/>
      <c r="ND187" s="24"/>
      <c r="NE187" s="24"/>
      <c r="NF187" s="24"/>
      <c r="NG187" s="24"/>
      <c r="NH187" s="24"/>
      <c r="NI187" s="24"/>
      <c r="NJ187" s="24"/>
      <c r="NK187" s="24"/>
      <c r="NL187" s="24"/>
      <c r="NM187" s="24"/>
      <c r="NN187" s="24"/>
      <c r="NO187" s="24"/>
      <c r="NP187" s="24"/>
      <c r="NQ187" s="24"/>
      <c r="NR187" s="24"/>
      <c r="NS187" s="24"/>
      <c r="NT187" s="24"/>
      <c r="NU187" s="24"/>
      <c r="NV187" s="24"/>
      <c r="NW187" s="24"/>
      <c r="NX187" s="24"/>
      <c r="NY187" s="24"/>
      <c r="NZ187" s="24"/>
      <c r="OA187" s="24"/>
      <c r="OB187" s="24"/>
      <c r="OC187" s="24"/>
      <c r="OD187" s="24"/>
      <c r="OE187" s="24"/>
      <c r="OF187" s="24"/>
      <c r="OG187" s="24"/>
      <c r="OH187" s="24"/>
      <c r="OI187" s="24"/>
      <c r="OJ187" s="24"/>
      <c r="OK187" s="24"/>
      <c r="OL187" s="24"/>
      <c r="OM187" s="24"/>
      <c r="ON187" s="24"/>
      <c r="OO187" s="24"/>
      <c r="OP187" s="24"/>
      <c r="OQ187" s="24"/>
      <c r="OR187" s="24"/>
      <c r="OS187" s="24"/>
      <c r="OT187" s="24"/>
      <c r="OU187" s="24"/>
      <c r="OV187" s="24"/>
      <c r="OW187" s="24"/>
      <c r="OX187" s="24"/>
      <c r="OY187" s="24"/>
      <c r="OZ187" s="24"/>
      <c r="PA187" s="24"/>
      <c r="PB187" s="24"/>
      <c r="PC187" s="24"/>
      <c r="PD187" s="24"/>
      <c r="PE187" s="24"/>
      <c r="PF187" s="24"/>
      <c r="PG187" s="24"/>
      <c r="PH187" s="24"/>
      <c r="PI187" s="24"/>
      <c r="PJ187" s="24"/>
      <c r="PK187" s="24"/>
      <c r="PL187" s="24"/>
      <c r="PM187" s="24"/>
      <c r="PN187" s="24"/>
      <c r="PO187" s="24"/>
      <c r="PP187" s="24"/>
      <c r="PQ187" s="24"/>
      <c r="PR187" s="24"/>
      <c r="PS187" s="24"/>
      <c r="PT187" s="24"/>
      <c r="PU187" s="24"/>
      <c r="PV187" s="24"/>
      <c r="PW187" s="24"/>
      <c r="PX187" s="24"/>
      <c r="PY187" s="24"/>
      <c r="PZ187" s="24"/>
      <c r="QA187" s="24"/>
      <c r="QB187" s="24"/>
      <c r="QC187" s="24"/>
      <c r="QD187" s="24"/>
      <c r="QE187" s="24"/>
      <c r="QF187" s="24"/>
      <c r="QG187" s="24"/>
      <c r="QH187" s="24"/>
      <c r="QI187" s="24"/>
      <c r="QJ187" s="24"/>
      <c r="QK187" s="24"/>
      <c r="QL187" s="24"/>
      <c r="QM187" s="24"/>
      <c r="QN187" s="24"/>
      <c r="QO187" s="24"/>
      <c r="QP187" s="24"/>
      <c r="QQ187" s="24"/>
      <c r="QR187" s="24"/>
      <c r="QS187" s="24"/>
      <c r="QT187" s="24"/>
      <c r="QU187" s="24"/>
      <c r="QV187" s="24"/>
      <c r="QW187" s="24"/>
      <c r="QX187" s="24"/>
      <c r="QY187" s="24"/>
      <c r="QZ187" s="24"/>
      <c r="RA187" s="24"/>
      <c r="RB187" s="24"/>
      <c r="RC187" s="24"/>
      <c r="RD187" s="24"/>
      <c r="RE187" s="24"/>
      <c r="RF187" s="24"/>
      <c r="RG187" s="24"/>
      <c r="RH187" s="24"/>
      <c r="RI187" s="24"/>
      <c r="RJ187" s="24"/>
      <c r="RK187" s="24"/>
      <c r="RL187" s="24"/>
      <c r="RM187" s="24"/>
      <c r="RN187" s="24"/>
      <c r="RO187" s="24"/>
      <c r="RP187" s="24"/>
      <c r="RQ187" s="24"/>
      <c r="RR187" s="24"/>
      <c r="RS187" s="24"/>
      <c r="RT187" s="24"/>
      <c r="RU187" s="24"/>
      <c r="RV187" s="24"/>
      <c r="RW187" s="24"/>
      <c r="RX187" s="24"/>
      <c r="RY187" s="24"/>
      <c r="RZ187" s="24"/>
      <c r="SA187" s="24"/>
      <c r="SB187" s="24"/>
      <c r="SC187" s="24"/>
      <c r="SD187" s="24"/>
      <c r="SE187" s="24"/>
      <c r="SF187" s="24"/>
      <c r="SG187" s="24"/>
      <c r="SH187" s="24"/>
      <c r="SI187" s="24"/>
      <c r="SJ187" s="24"/>
    </row>
    <row r="188" spans="1:504" ht="38.25" x14ac:dyDescent="0.25">
      <c r="A188" s="31" t="s">
        <v>99</v>
      </c>
      <c r="B188" s="17">
        <f>B189</f>
        <v>1134267</v>
      </c>
      <c r="C188" s="17">
        <f t="shared" ref="C188:K188" si="35">C189</f>
        <v>1402827</v>
      </c>
      <c r="D188" s="17">
        <f t="shared" si="35"/>
        <v>1402827</v>
      </c>
      <c r="E188" s="204">
        <f>E189</f>
        <v>810046</v>
      </c>
      <c r="F188" s="17">
        <f t="shared" si="21"/>
        <v>0</v>
      </c>
      <c r="G188" s="17">
        <f t="shared" si="35"/>
        <v>0</v>
      </c>
      <c r="H188" s="17">
        <f t="shared" si="35"/>
        <v>0</v>
      </c>
      <c r="I188" s="17">
        <f t="shared" si="30"/>
        <v>0</v>
      </c>
      <c r="J188" s="17">
        <f t="shared" si="35"/>
        <v>0</v>
      </c>
      <c r="K188" s="17">
        <f t="shared" si="35"/>
        <v>0</v>
      </c>
      <c r="L188" s="17">
        <f t="shared" si="31"/>
        <v>0</v>
      </c>
      <c r="M188" s="17">
        <f t="shared" si="22"/>
        <v>1402827</v>
      </c>
      <c r="N188" s="163"/>
    </row>
    <row r="189" spans="1:504" ht="25.5" x14ac:dyDescent="0.25">
      <c r="A189" s="34" t="s">
        <v>98</v>
      </c>
      <c r="B189" s="17">
        <v>1134267</v>
      </c>
      <c r="C189" s="17">
        <v>1402827</v>
      </c>
      <c r="D189" s="17">
        <v>1402827</v>
      </c>
      <c r="E189" s="204">
        <v>810046</v>
      </c>
      <c r="F189" s="17">
        <f t="shared" si="21"/>
        <v>0</v>
      </c>
      <c r="G189" s="17">
        <v>0</v>
      </c>
      <c r="H189" s="18"/>
      <c r="I189" s="18">
        <f t="shared" si="30"/>
        <v>0</v>
      </c>
      <c r="J189" s="17"/>
      <c r="K189" s="17"/>
      <c r="L189" s="17">
        <f t="shared" si="31"/>
        <v>0</v>
      </c>
      <c r="M189" s="17">
        <f t="shared" si="22"/>
        <v>1402827</v>
      </c>
      <c r="N189" s="163"/>
    </row>
    <row r="190" spans="1:504" ht="15" x14ac:dyDescent="0.25">
      <c r="A190" s="31" t="s">
        <v>100</v>
      </c>
      <c r="B190" s="17"/>
      <c r="C190" s="17"/>
      <c r="D190" s="17"/>
      <c r="E190" s="181"/>
      <c r="F190" s="17">
        <f t="shared" ref="F190:F227" si="36">G190+H190</f>
        <v>0</v>
      </c>
      <c r="G190" s="17"/>
      <c r="H190" s="18"/>
      <c r="I190" s="18">
        <f t="shared" si="30"/>
        <v>0</v>
      </c>
      <c r="J190" s="17"/>
      <c r="K190" s="17"/>
      <c r="L190" s="17">
        <f t="shared" si="31"/>
        <v>0</v>
      </c>
      <c r="M190" s="17">
        <f t="shared" ref="M190:M227" si="37">D190+L190</f>
        <v>0</v>
      </c>
      <c r="N190" s="163"/>
    </row>
    <row r="191" spans="1:504" ht="15" x14ac:dyDescent="0.25">
      <c r="A191" s="31" t="s">
        <v>101</v>
      </c>
      <c r="B191" s="17"/>
      <c r="C191" s="17"/>
      <c r="D191" s="17"/>
      <c r="E191" s="181"/>
      <c r="F191" s="17">
        <f t="shared" si="36"/>
        <v>0</v>
      </c>
      <c r="G191" s="17"/>
      <c r="H191" s="18"/>
      <c r="I191" s="18">
        <f t="shared" si="30"/>
        <v>0</v>
      </c>
      <c r="J191" s="17"/>
      <c r="K191" s="17"/>
      <c r="L191" s="17">
        <f t="shared" si="31"/>
        <v>0</v>
      </c>
      <c r="M191" s="17">
        <f t="shared" si="37"/>
        <v>0</v>
      </c>
      <c r="N191" s="163"/>
    </row>
    <row r="192" spans="1:504" ht="15" x14ac:dyDescent="0.25">
      <c r="A192" s="31" t="s">
        <v>102</v>
      </c>
      <c r="B192" s="17"/>
      <c r="C192" s="17"/>
      <c r="D192" s="17"/>
      <c r="E192" s="181"/>
      <c r="F192" s="17">
        <f t="shared" si="36"/>
        <v>0</v>
      </c>
      <c r="G192" s="17"/>
      <c r="H192" s="18"/>
      <c r="I192" s="18">
        <f t="shared" si="30"/>
        <v>0</v>
      </c>
      <c r="J192" s="17"/>
      <c r="K192" s="17"/>
      <c r="L192" s="17">
        <f t="shared" si="31"/>
        <v>0</v>
      </c>
      <c r="M192" s="17">
        <f t="shared" si="37"/>
        <v>0</v>
      </c>
      <c r="N192" s="163"/>
    </row>
    <row r="193" spans="1:14" ht="51" x14ac:dyDescent="0.25">
      <c r="A193" s="39" t="s">
        <v>103</v>
      </c>
      <c r="B193" s="46">
        <f>SUM(B194:B197)</f>
        <v>0</v>
      </c>
      <c r="C193" s="46">
        <f>SUM(C194:C197)</f>
        <v>7025172</v>
      </c>
      <c r="D193" s="46">
        <f>SUM(D194:D197)</f>
        <v>7025172</v>
      </c>
      <c r="E193" s="46">
        <f>SUM(E194:E197)</f>
        <v>0</v>
      </c>
      <c r="F193" s="46">
        <f t="shared" si="36"/>
        <v>0</v>
      </c>
      <c r="G193" s="46">
        <f>SUM(G194:G197)</f>
        <v>0</v>
      </c>
      <c r="H193" s="46">
        <f>SUM(H194:H197)</f>
        <v>0</v>
      </c>
      <c r="I193" s="46">
        <f t="shared" si="30"/>
        <v>0</v>
      </c>
      <c r="J193" s="46">
        <f>SUM(J194:J197)</f>
        <v>0</v>
      </c>
      <c r="K193" s="46">
        <f>SUM(K194:K197)</f>
        <v>0</v>
      </c>
      <c r="L193" s="46">
        <f t="shared" si="31"/>
        <v>0</v>
      </c>
      <c r="M193" s="46">
        <f t="shared" si="37"/>
        <v>7025172</v>
      </c>
      <c r="N193" s="122"/>
    </row>
    <row r="194" spans="1:14" ht="15" x14ac:dyDescent="0.25">
      <c r="A194" s="34" t="s">
        <v>104</v>
      </c>
      <c r="B194" s="36"/>
      <c r="C194" s="36"/>
      <c r="D194" s="36"/>
      <c r="E194" s="185"/>
      <c r="F194" s="36">
        <f t="shared" si="36"/>
        <v>0</v>
      </c>
      <c r="G194" s="36"/>
      <c r="H194" s="137"/>
      <c r="I194" s="18">
        <f t="shared" si="30"/>
        <v>0</v>
      </c>
      <c r="J194" s="17"/>
      <c r="K194" s="17"/>
      <c r="L194" s="36">
        <f t="shared" si="31"/>
        <v>0</v>
      </c>
      <c r="M194" s="36">
        <f t="shared" si="37"/>
        <v>0</v>
      </c>
      <c r="N194" s="120"/>
    </row>
    <row r="195" spans="1:14" ht="63.75" x14ac:dyDescent="0.25">
      <c r="A195" s="31" t="s">
        <v>105</v>
      </c>
      <c r="B195" s="17"/>
      <c r="C195" s="17">
        <v>7025172</v>
      </c>
      <c r="D195" s="17">
        <v>7025172</v>
      </c>
      <c r="E195" s="181"/>
      <c r="F195" s="17">
        <f t="shared" si="36"/>
        <v>0</v>
      </c>
      <c r="G195" s="17"/>
      <c r="H195" s="18"/>
      <c r="I195" s="18">
        <f t="shared" si="30"/>
        <v>0</v>
      </c>
      <c r="J195" s="17"/>
      <c r="K195" s="17"/>
      <c r="L195" s="17">
        <f t="shared" si="31"/>
        <v>0</v>
      </c>
      <c r="M195" s="17">
        <f t="shared" si="37"/>
        <v>7025172</v>
      </c>
      <c r="N195" s="163"/>
    </row>
    <row r="196" spans="1:14" ht="63.75" x14ac:dyDescent="0.25">
      <c r="A196" s="31" t="s">
        <v>106</v>
      </c>
      <c r="B196" s="17"/>
      <c r="C196" s="17"/>
      <c r="D196" s="17"/>
      <c r="E196" s="181"/>
      <c r="F196" s="17">
        <f t="shared" si="36"/>
        <v>0</v>
      </c>
      <c r="G196" s="17"/>
      <c r="H196" s="18"/>
      <c r="I196" s="18">
        <f t="shared" si="30"/>
        <v>0</v>
      </c>
      <c r="J196" s="17"/>
      <c r="K196" s="17"/>
      <c r="L196" s="36">
        <f t="shared" si="31"/>
        <v>0</v>
      </c>
      <c r="M196" s="36">
        <f t="shared" si="37"/>
        <v>0</v>
      </c>
      <c r="N196" s="163"/>
    </row>
    <row r="197" spans="1:14" ht="15" x14ac:dyDescent="0.25">
      <c r="A197" s="34"/>
      <c r="B197" s="17"/>
      <c r="C197" s="17"/>
      <c r="D197" s="17"/>
      <c r="E197" s="181"/>
      <c r="F197" s="17">
        <f t="shared" si="36"/>
        <v>0</v>
      </c>
      <c r="G197" s="17"/>
      <c r="H197" s="18"/>
      <c r="I197" s="18">
        <f t="shared" si="30"/>
        <v>0</v>
      </c>
      <c r="J197" s="17"/>
      <c r="K197" s="17"/>
      <c r="L197" s="36">
        <f t="shared" si="31"/>
        <v>0</v>
      </c>
      <c r="M197" s="36">
        <f t="shared" si="37"/>
        <v>0</v>
      </c>
      <c r="N197" s="163"/>
    </row>
    <row r="198" spans="1:14" ht="25.5" x14ac:dyDescent="0.25">
      <c r="A198" s="34" t="s">
        <v>47</v>
      </c>
      <c r="B198" s="40"/>
      <c r="C198" s="52">
        <v>7025172</v>
      </c>
      <c r="D198" s="40">
        <v>7025172</v>
      </c>
      <c r="E198" s="186"/>
      <c r="F198" s="40">
        <f t="shared" si="36"/>
        <v>0</v>
      </c>
      <c r="G198" s="40"/>
      <c r="H198" s="18"/>
      <c r="I198" s="18">
        <f t="shared" si="30"/>
        <v>0</v>
      </c>
      <c r="J198" s="40"/>
      <c r="K198" s="40"/>
      <c r="L198" s="40">
        <f t="shared" si="31"/>
        <v>0</v>
      </c>
      <c r="M198" s="40">
        <f t="shared" si="37"/>
        <v>7025172</v>
      </c>
      <c r="N198" s="123"/>
    </row>
    <row r="199" spans="1:14" ht="63.75" x14ac:dyDescent="0.25">
      <c r="A199" s="31" t="s">
        <v>105</v>
      </c>
      <c r="B199" s="17"/>
      <c r="C199" s="17">
        <v>7025172</v>
      </c>
      <c r="D199" s="17">
        <v>7025172</v>
      </c>
      <c r="E199" s="181"/>
      <c r="F199" s="17">
        <f t="shared" si="36"/>
        <v>0</v>
      </c>
      <c r="G199" s="17"/>
      <c r="H199" s="18"/>
      <c r="I199" s="18">
        <f t="shared" si="30"/>
        <v>0</v>
      </c>
      <c r="J199" s="17"/>
      <c r="K199" s="17"/>
      <c r="L199" s="40">
        <f t="shared" si="31"/>
        <v>0</v>
      </c>
      <c r="M199" s="40">
        <f t="shared" si="37"/>
        <v>7025172</v>
      </c>
      <c r="N199" s="163"/>
    </row>
    <row r="200" spans="1:14" ht="15" x14ac:dyDescent="0.25">
      <c r="A200" s="34"/>
      <c r="B200" s="17"/>
      <c r="C200" s="17"/>
      <c r="D200" s="17"/>
      <c r="E200" s="181"/>
      <c r="F200" s="17" t="e">
        <f t="shared" si="36"/>
        <v>#DIV/0!</v>
      </c>
      <c r="G200" s="17"/>
      <c r="H200" s="18" t="e">
        <f t="shared" ref="H200:H211" si="38">E200/D200</f>
        <v>#DIV/0!</v>
      </c>
      <c r="I200" s="18">
        <f t="shared" si="30"/>
        <v>0</v>
      </c>
      <c r="J200" s="17"/>
      <c r="K200" s="17"/>
      <c r="L200" s="40" t="e">
        <f t="shared" si="31"/>
        <v>#DIV/0!</v>
      </c>
      <c r="M200" s="40" t="e">
        <f t="shared" si="37"/>
        <v>#DIV/0!</v>
      </c>
      <c r="N200" s="163"/>
    </row>
    <row r="201" spans="1:14" ht="15" x14ac:dyDescent="0.25">
      <c r="A201" s="34"/>
      <c r="B201" s="17"/>
      <c r="C201" s="17"/>
      <c r="D201" s="17"/>
      <c r="E201" s="181"/>
      <c r="F201" s="17" t="e">
        <f t="shared" si="36"/>
        <v>#DIV/0!</v>
      </c>
      <c r="G201" s="17"/>
      <c r="H201" s="18" t="e">
        <f t="shared" si="38"/>
        <v>#DIV/0!</v>
      </c>
      <c r="I201" s="18">
        <f t="shared" si="30"/>
        <v>0</v>
      </c>
      <c r="J201" s="17"/>
      <c r="K201" s="17"/>
      <c r="L201" s="40" t="e">
        <f t="shared" si="31"/>
        <v>#DIV/0!</v>
      </c>
      <c r="M201" s="40" t="e">
        <f t="shared" si="37"/>
        <v>#DIV/0!</v>
      </c>
      <c r="N201" s="163"/>
    </row>
    <row r="202" spans="1:14" ht="15" x14ac:dyDescent="0.25">
      <c r="A202" s="34"/>
      <c r="B202" s="17"/>
      <c r="C202" s="17"/>
      <c r="D202" s="17"/>
      <c r="E202" s="181"/>
      <c r="F202" s="17" t="e">
        <f t="shared" si="36"/>
        <v>#DIV/0!</v>
      </c>
      <c r="G202" s="17"/>
      <c r="H202" s="18" t="e">
        <f t="shared" si="38"/>
        <v>#DIV/0!</v>
      </c>
      <c r="I202" s="18">
        <f t="shared" si="30"/>
        <v>0</v>
      </c>
      <c r="J202" s="17"/>
      <c r="K202" s="17"/>
      <c r="L202" s="40" t="e">
        <f t="shared" si="31"/>
        <v>#DIV/0!</v>
      </c>
      <c r="M202" s="40" t="e">
        <f t="shared" si="37"/>
        <v>#DIV/0!</v>
      </c>
      <c r="N202" s="163"/>
    </row>
    <row r="203" spans="1:14" ht="15" x14ac:dyDescent="0.25">
      <c r="A203" s="34"/>
      <c r="B203" s="17"/>
      <c r="C203" s="17"/>
      <c r="D203" s="17"/>
      <c r="E203" s="181"/>
      <c r="F203" s="17" t="e">
        <f t="shared" si="36"/>
        <v>#DIV/0!</v>
      </c>
      <c r="G203" s="17"/>
      <c r="H203" s="18" t="e">
        <f t="shared" si="38"/>
        <v>#DIV/0!</v>
      </c>
      <c r="I203" s="18">
        <f t="shared" si="30"/>
        <v>0</v>
      </c>
      <c r="J203" s="17"/>
      <c r="K203" s="17"/>
      <c r="L203" s="40" t="e">
        <f t="shared" si="31"/>
        <v>#DIV/0!</v>
      </c>
      <c r="M203" s="40" t="e">
        <f t="shared" si="37"/>
        <v>#DIV/0!</v>
      </c>
      <c r="N203" s="163"/>
    </row>
    <row r="204" spans="1:14" ht="15" x14ac:dyDescent="0.25">
      <c r="A204" s="34"/>
      <c r="B204" s="17"/>
      <c r="C204" s="17"/>
      <c r="D204" s="17"/>
      <c r="E204" s="181"/>
      <c r="F204" s="17" t="e">
        <f t="shared" si="36"/>
        <v>#DIV/0!</v>
      </c>
      <c r="G204" s="17"/>
      <c r="H204" s="18" t="e">
        <f t="shared" si="38"/>
        <v>#DIV/0!</v>
      </c>
      <c r="I204" s="18">
        <f t="shared" si="30"/>
        <v>0</v>
      </c>
      <c r="J204" s="17"/>
      <c r="K204" s="17"/>
      <c r="L204" s="40" t="e">
        <f t="shared" si="31"/>
        <v>#DIV/0!</v>
      </c>
      <c r="M204" s="40" t="e">
        <f t="shared" si="37"/>
        <v>#DIV/0!</v>
      </c>
      <c r="N204" s="163"/>
    </row>
    <row r="205" spans="1:14" ht="15" x14ac:dyDescent="0.25">
      <c r="A205" s="34"/>
      <c r="B205" s="17"/>
      <c r="C205" s="17"/>
      <c r="D205" s="17"/>
      <c r="E205" s="181"/>
      <c r="F205" s="17" t="e">
        <f t="shared" si="36"/>
        <v>#DIV/0!</v>
      </c>
      <c r="G205" s="17"/>
      <c r="H205" s="18" t="e">
        <f t="shared" si="38"/>
        <v>#DIV/0!</v>
      </c>
      <c r="I205" s="18">
        <f t="shared" si="30"/>
        <v>0</v>
      </c>
      <c r="J205" s="17"/>
      <c r="K205" s="17"/>
      <c r="L205" s="40" t="e">
        <f t="shared" si="31"/>
        <v>#DIV/0!</v>
      </c>
      <c r="M205" s="40" t="e">
        <f t="shared" si="37"/>
        <v>#DIV/0!</v>
      </c>
      <c r="N205" s="163"/>
    </row>
    <row r="206" spans="1:14" ht="15" x14ac:dyDescent="0.25">
      <c r="A206" s="34"/>
      <c r="B206" s="17"/>
      <c r="C206" s="17"/>
      <c r="D206" s="17"/>
      <c r="E206" s="181"/>
      <c r="F206" s="17" t="e">
        <f t="shared" si="36"/>
        <v>#DIV/0!</v>
      </c>
      <c r="G206" s="17"/>
      <c r="H206" s="18" t="e">
        <f t="shared" si="38"/>
        <v>#DIV/0!</v>
      </c>
      <c r="I206" s="18">
        <f t="shared" si="30"/>
        <v>0</v>
      </c>
      <c r="J206" s="17"/>
      <c r="K206" s="17"/>
      <c r="L206" s="40" t="e">
        <f t="shared" si="31"/>
        <v>#DIV/0!</v>
      </c>
      <c r="M206" s="40" t="e">
        <f t="shared" si="37"/>
        <v>#DIV/0!</v>
      </c>
      <c r="N206" s="163"/>
    </row>
    <row r="207" spans="1:14" ht="15" x14ac:dyDescent="0.25">
      <c r="A207" s="34"/>
      <c r="B207" s="17"/>
      <c r="C207" s="17"/>
      <c r="D207" s="17"/>
      <c r="E207" s="181"/>
      <c r="F207" s="17" t="e">
        <f t="shared" si="36"/>
        <v>#DIV/0!</v>
      </c>
      <c r="G207" s="17"/>
      <c r="H207" s="18" t="e">
        <f t="shared" si="38"/>
        <v>#DIV/0!</v>
      </c>
      <c r="I207" s="18">
        <f t="shared" ref="I207:I238" si="39">J207+K207</f>
        <v>0</v>
      </c>
      <c r="J207" s="17"/>
      <c r="K207" s="17"/>
      <c r="L207" s="40" t="e">
        <f t="shared" ref="L207:L238" si="40">I207+F207</f>
        <v>#DIV/0!</v>
      </c>
      <c r="M207" s="40" t="e">
        <f t="shared" si="37"/>
        <v>#DIV/0!</v>
      </c>
      <c r="N207" s="163"/>
    </row>
    <row r="208" spans="1:14" ht="15" x14ac:dyDescent="0.25">
      <c r="A208" s="34"/>
      <c r="B208" s="17"/>
      <c r="C208" s="17"/>
      <c r="D208" s="17"/>
      <c r="E208" s="181"/>
      <c r="F208" s="17" t="e">
        <f t="shared" si="36"/>
        <v>#DIV/0!</v>
      </c>
      <c r="G208" s="17"/>
      <c r="H208" s="18" t="e">
        <f t="shared" si="38"/>
        <v>#DIV/0!</v>
      </c>
      <c r="I208" s="18">
        <f t="shared" si="39"/>
        <v>0</v>
      </c>
      <c r="J208" s="17"/>
      <c r="K208" s="17"/>
      <c r="L208" s="40" t="e">
        <f t="shared" si="40"/>
        <v>#DIV/0!</v>
      </c>
      <c r="M208" s="40" t="e">
        <f t="shared" si="37"/>
        <v>#DIV/0!</v>
      </c>
      <c r="N208" s="163"/>
    </row>
    <row r="209" spans="1:14" ht="15" x14ac:dyDescent="0.25">
      <c r="A209" s="34"/>
      <c r="B209" s="17"/>
      <c r="C209" s="17"/>
      <c r="D209" s="17"/>
      <c r="E209" s="181"/>
      <c r="F209" s="17" t="e">
        <f t="shared" si="36"/>
        <v>#DIV/0!</v>
      </c>
      <c r="G209" s="17"/>
      <c r="H209" s="18" t="e">
        <f t="shared" si="38"/>
        <v>#DIV/0!</v>
      </c>
      <c r="I209" s="18">
        <f t="shared" si="39"/>
        <v>0</v>
      </c>
      <c r="J209" s="17"/>
      <c r="K209" s="17"/>
      <c r="L209" s="40" t="e">
        <f t="shared" si="40"/>
        <v>#DIV/0!</v>
      </c>
      <c r="M209" s="40" t="e">
        <f t="shared" si="37"/>
        <v>#DIV/0!</v>
      </c>
      <c r="N209" s="163"/>
    </row>
    <row r="210" spans="1:14" ht="15" x14ac:dyDescent="0.25">
      <c r="A210" s="34"/>
      <c r="B210" s="17"/>
      <c r="C210" s="17"/>
      <c r="D210" s="17"/>
      <c r="E210" s="181"/>
      <c r="F210" s="17" t="e">
        <f t="shared" si="36"/>
        <v>#DIV/0!</v>
      </c>
      <c r="G210" s="17"/>
      <c r="H210" s="18" t="e">
        <f t="shared" si="38"/>
        <v>#DIV/0!</v>
      </c>
      <c r="I210" s="18">
        <f t="shared" si="39"/>
        <v>0</v>
      </c>
      <c r="J210" s="17"/>
      <c r="K210" s="17"/>
      <c r="L210" s="40" t="e">
        <f t="shared" si="40"/>
        <v>#DIV/0!</v>
      </c>
      <c r="M210" s="40" t="e">
        <f t="shared" si="37"/>
        <v>#DIV/0!</v>
      </c>
      <c r="N210" s="163"/>
    </row>
    <row r="211" spans="1:14" ht="15" x14ac:dyDescent="0.25">
      <c r="A211" s="34"/>
      <c r="B211" s="17"/>
      <c r="C211" s="17"/>
      <c r="D211" s="17"/>
      <c r="E211" s="181"/>
      <c r="F211" s="17" t="e">
        <f t="shared" si="36"/>
        <v>#DIV/0!</v>
      </c>
      <c r="G211" s="17"/>
      <c r="H211" s="18" t="e">
        <f t="shared" si="38"/>
        <v>#DIV/0!</v>
      </c>
      <c r="I211" s="18">
        <f t="shared" si="39"/>
        <v>0</v>
      </c>
      <c r="J211" s="17"/>
      <c r="K211" s="17"/>
      <c r="L211" s="40" t="e">
        <f t="shared" si="40"/>
        <v>#DIV/0!</v>
      </c>
      <c r="M211" s="40" t="e">
        <f t="shared" si="37"/>
        <v>#DIV/0!</v>
      </c>
      <c r="N211" s="163"/>
    </row>
    <row r="212" spans="1:14" ht="51" x14ac:dyDescent="0.25">
      <c r="A212" s="39" t="s">
        <v>107</v>
      </c>
      <c r="B212" s="46">
        <f>SUM(B214:B221)</f>
        <v>687750</v>
      </c>
      <c r="C212" s="46">
        <f>SUM(C214:C221)</f>
        <v>2440633</v>
      </c>
      <c r="D212" s="46">
        <f>SUM(D214:D223)</f>
        <v>3014264</v>
      </c>
      <c r="E212" s="46">
        <f>SUM(E214:E222)</f>
        <v>608480.75</v>
      </c>
      <c r="F212" s="46">
        <f>G212+H212</f>
        <v>4820080.59</v>
      </c>
      <c r="G212" s="46">
        <f>SUM(G214:G221)</f>
        <v>4714816.59</v>
      </c>
      <c r="H212" s="46">
        <f>SUM(H214:H223)</f>
        <v>105264</v>
      </c>
      <c r="I212" s="46">
        <f t="shared" si="39"/>
        <v>-2105264</v>
      </c>
      <c r="J212" s="46">
        <f>SUM(J214:J221)</f>
        <v>-2000000</v>
      </c>
      <c r="K212" s="46">
        <f>SUM(K213:K223)</f>
        <v>-105264</v>
      </c>
      <c r="L212" s="46">
        <f t="shared" si="40"/>
        <v>2714816.59</v>
      </c>
      <c r="M212" s="46">
        <f t="shared" si="37"/>
        <v>5729080.5899999999</v>
      </c>
      <c r="N212" s="226"/>
    </row>
    <row r="213" spans="1:14" ht="15" x14ac:dyDescent="0.25">
      <c r="A213" s="34" t="s">
        <v>192</v>
      </c>
      <c r="B213" s="17"/>
      <c r="C213" s="17"/>
      <c r="D213" s="12"/>
      <c r="E213" s="36"/>
      <c r="F213" s="17">
        <f t="shared" si="36"/>
        <v>0</v>
      </c>
      <c r="G213" s="17"/>
      <c r="H213" s="18"/>
      <c r="I213" s="18">
        <f t="shared" si="39"/>
        <v>0</v>
      </c>
      <c r="J213" s="18"/>
      <c r="K213" s="18"/>
      <c r="L213" s="36">
        <f t="shared" si="40"/>
        <v>0</v>
      </c>
      <c r="M213" s="36">
        <f t="shared" si="37"/>
        <v>0</v>
      </c>
      <c r="N213" s="120"/>
    </row>
    <row r="214" spans="1:14" ht="56.25" customHeight="1" x14ac:dyDescent="0.25">
      <c r="A214" s="53" t="s">
        <v>264</v>
      </c>
      <c r="B214" s="17"/>
      <c r="C214" s="17">
        <v>2105264</v>
      </c>
      <c r="D214" s="17">
        <v>2105264</v>
      </c>
      <c r="E214" s="204"/>
      <c r="F214" s="17">
        <f t="shared" si="36"/>
        <v>0</v>
      </c>
      <c r="G214" s="17"/>
      <c r="H214" s="18"/>
      <c r="I214" s="18">
        <f t="shared" si="39"/>
        <v>-2105264</v>
      </c>
      <c r="J214" s="17">
        <v>-2000000</v>
      </c>
      <c r="K214" s="17">
        <v>-105264</v>
      </c>
      <c r="L214" s="36">
        <f t="shared" si="40"/>
        <v>-2105264</v>
      </c>
      <c r="M214" s="36">
        <f t="shared" si="37"/>
        <v>0</v>
      </c>
      <c r="N214" s="228" t="s">
        <v>284</v>
      </c>
    </row>
    <row r="215" spans="1:14" ht="15" x14ac:dyDescent="0.25">
      <c r="A215" s="53" t="s">
        <v>229</v>
      </c>
      <c r="B215" s="17"/>
      <c r="C215" s="17">
        <v>200000</v>
      </c>
      <c r="D215" s="17"/>
      <c r="E215" s="204"/>
      <c r="F215" s="17">
        <f t="shared" si="36"/>
        <v>0</v>
      </c>
      <c r="G215" s="17"/>
      <c r="H215" s="18"/>
      <c r="I215" s="18">
        <f t="shared" si="39"/>
        <v>0</v>
      </c>
      <c r="J215" s="17"/>
      <c r="K215" s="17"/>
      <c r="L215" s="36">
        <f t="shared" si="40"/>
        <v>0</v>
      </c>
      <c r="M215" s="36">
        <f t="shared" si="37"/>
        <v>0</v>
      </c>
      <c r="N215" s="228"/>
    </row>
    <row r="216" spans="1:14" s="4" customFormat="1" ht="58.5" customHeight="1" x14ac:dyDescent="0.25">
      <c r="A216" s="53" t="s">
        <v>213</v>
      </c>
      <c r="B216" s="17"/>
      <c r="C216" s="17">
        <v>9000</v>
      </c>
      <c r="D216" s="17">
        <v>9000</v>
      </c>
      <c r="E216" s="204">
        <v>9000</v>
      </c>
      <c r="F216" s="17">
        <f t="shared" si="36"/>
        <v>4762441</v>
      </c>
      <c r="G216" s="17">
        <v>4714816.59</v>
      </c>
      <c r="H216" s="18">
        <v>47624.41</v>
      </c>
      <c r="I216" s="18">
        <f t="shared" si="39"/>
        <v>0</v>
      </c>
      <c r="J216" s="17"/>
      <c r="K216" s="17"/>
      <c r="L216" s="36">
        <f t="shared" si="40"/>
        <v>4762441</v>
      </c>
      <c r="M216" s="36">
        <f t="shared" si="37"/>
        <v>4771441</v>
      </c>
      <c r="N216" s="228" t="s">
        <v>289</v>
      </c>
    </row>
    <row r="217" spans="1:14" s="4" customFormat="1" ht="25.5" x14ac:dyDescent="0.25">
      <c r="A217" s="53" t="s">
        <v>214</v>
      </c>
      <c r="B217" s="17"/>
      <c r="C217" s="17">
        <v>126369</v>
      </c>
      <c r="D217" s="17">
        <v>0</v>
      </c>
      <c r="E217" s="204"/>
      <c r="F217" s="17">
        <f t="shared" si="36"/>
        <v>0</v>
      </c>
      <c r="G217" s="17"/>
      <c r="H217" s="18"/>
      <c r="I217" s="18">
        <f t="shared" si="39"/>
        <v>0</v>
      </c>
      <c r="J217" s="17"/>
      <c r="K217" s="17"/>
      <c r="L217" s="36">
        <f t="shared" si="40"/>
        <v>0</v>
      </c>
      <c r="M217" s="36">
        <f t="shared" si="37"/>
        <v>0</v>
      </c>
      <c r="N217" s="158"/>
    </row>
    <row r="218" spans="1:14" s="4" customFormat="1" ht="15" x14ac:dyDescent="0.25">
      <c r="A218" s="53" t="s">
        <v>231</v>
      </c>
      <c r="B218" s="17">
        <v>330000</v>
      </c>
      <c r="C218" s="17"/>
      <c r="D218" s="17">
        <v>400000</v>
      </c>
      <c r="E218" s="204">
        <v>391860.75</v>
      </c>
      <c r="F218" s="17">
        <f t="shared" si="36"/>
        <v>0</v>
      </c>
      <c r="G218" s="17"/>
      <c r="H218" s="18"/>
      <c r="I218" s="18">
        <f t="shared" si="39"/>
        <v>0</v>
      </c>
      <c r="J218" s="17"/>
      <c r="K218" s="17"/>
      <c r="L218" s="36">
        <f t="shared" si="40"/>
        <v>0</v>
      </c>
      <c r="M218" s="36">
        <f t="shared" si="37"/>
        <v>400000</v>
      </c>
      <c r="N218" s="158"/>
    </row>
    <row r="219" spans="1:14" s="4" customFormat="1" ht="38.25" x14ac:dyDescent="0.25">
      <c r="A219" s="53" t="s">
        <v>212</v>
      </c>
      <c r="B219" s="17">
        <v>275000</v>
      </c>
      <c r="C219" s="17"/>
      <c r="D219" s="17">
        <v>154120</v>
      </c>
      <c r="E219" s="204">
        <v>134120</v>
      </c>
      <c r="F219" s="17">
        <f t="shared" si="36"/>
        <v>0</v>
      </c>
      <c r="G219" s="17"/>
      <c r="H219" s="18"/>
      <c r="I219" s="18">
        <f t="shared" si="39"/>
        <v>0</v>
      </c>
      <c r="J219" s="17"/>
      <c r="K219" s="17"/>
      <c r="L219" s="36">
        <f t="shared" si="40"/>
        <v>0</v>
      </c>
      <c r="M219" s="36">
        <f t="shared" si="37"/>
        <v>154120</v>
      </c>
      <c r="N219" s="163"/>
    </row>
    <row r="220" spans="1:14" s="4" customFormat="1" ht="38.25" x14ac:dyDescent="0.25">
      <c r="A220" s="53" t="s">
        <v>232</v>
      </c>
      <c r="B220" s="17">
        <v>62750</v>
      </c>
      <c r="C220" s="17"/>
      <c r="D220" s="17"/>
      <c r="E220" s="204"/>
      <c r="F220" s="17">
        <f t="shared" si="36"/>
        <v>0</v>
      </c>
      <c r="G220" s="17"/>
      <c r="H220" s="18"/>
      <c r="I220" s="18">
        <f t="shared" si="39"/>
        <v>0</v>
      </c>
      <c r="J220" s="17"/>
      <c r="K220" s="17"/>
      <c r="L220" s="36">
        <f t="shared" si="40"/>
        <v>0</v>
      </c>
      <c r="M220" s="36">
        <f t="shared" si="37"/>
        <v>0</v>
      </c>
      <c r="N220" s="163"/>
    </row>
    <row r="221" spans="1:14" s="4" customFormat="1" ht="25.5" x14ac:dyDescent="0.25">
      <c r="A221" s="53" t="s">
        <v>233</v>
      </c>
      <c r="B221" s="17">
        <v>20000</v>
      </c>
      <c r="C221" s="17"/>
      <c r="D221" s="17"/>
      <c r="E221" s="204"/>
      <c r="F221" s="17">
        <f t="shared" si="36"/>
        <v>0</v>
      </c>
      <c r="G221" s="17"/>
      <c r="H221" s="18"/>
      <c r="I221" s="18">
        <f t="shared" si="39"/>
        <v>0</v>
      </c>
      <c r="J221" s="17"/>
      <c r="K221" s="17"/>
      <c r="L221" s="36">
        <f t="shared" si="40"/>
        <v>0</v>
      </c>
      <c r="M221" s="36">
        <f t="shared" si="37"/>
        <v>0</v>
      </c>
      <c r="N221" s="163"/>
    </row>
    <row r="222" spans="1:14" s="4" customFormat="1" ht="38.25" x14ac:dyDescent="0.25">
      <c r="A222" s="53" t="s">
        <v>260</v>
      </c>
      <c r="B222" s="17"/>
      <c r="C222" s="17"/>
      <c r="D222" s="17">
        <v>345880</v>
      </c>
      <c r="E222" s="204">
        <v>73500</v>
      </c>
      <c r="F222" s="17">
        <f t="shared" si="36"/>
        <v>57639.59</v>
      </c>
      <c r="G222" s="17"/>
      <c r="H222" s="18">
        <v>57639.59</v>
      </c>
      <c r="I222" s="18">
        <f t="shared" si="39"/>
        <v>0</v>
      </c>
      <c r="J222" s="17"/>
      <c r="K222" s="17"/>
      <c r="L222" s="36">
        <f t="shared" si="40"/>
        <v>57639.59</v>
      </c>
      <c r="M222" s="36">
        <f t="shared" si="37"/>
        <v>403519.58999999997</v>
      </c>
      <c r="N222" s="178" t="s">
        <v>283</v>
      </c>
    </row>
    <row r="223" spans="1:14" s="4" customFormat="1" ht="38.25" x14ac:dyDescent="0.25">
      <c r="A223" s="31" t="s">
        <v>245</v>
      </c>
      <c r="B223" s="17"/>
      <c r="C223" s="17"/>
      <c r="D223" s="17"/>
      <c r="E223" s="181"/>
      <c r="F223" s="17">
        <f t="shared" si="36"/>
        <v>0</v>
      </c>
      <c r="G223" s="17"/>
      <c r="H223" s="18"/>
      <c r="I223" s="18">
        <f t="shared" si="39"/>
        <v>0</v>
      </c>
      <c r="J223" s="17"/>
      <c r="K223" s="17"/>
      <c r="L223" s="36">
        <f t="shared" si="40"/>
        <v>0</v>
      </c>
      <c r="M223" s="36">
        <f t="shared" si="37"/>
        <v>0</v>
      </c>
      <c r="N223" s="158"/>
    </row>
    <row r="224" spans="1:14" s="4" customFormat="1" ht="25.5" x14ac:dyDescent="0.25">
      <c r="A224" s="34" t="s">
        <v>47</v>
      </c>
      <c r="B224" s="36">
        <f>SUM(B225:B227)</f>
        <v>275000</v>
      </c>
      <c r="C224" s="36">
        <f>SUM(C225:C227)</f>
        <v>2000000</v>
      </c>
      <c r="D224" s="36">
        <f>SUM(D225:D227)</f>
        <v>2000000</v>
      </c>
      <c r="E224" s="222"/>
      <c r="F224" s="36">
        <f t="shared" si="36"/>
        <v>4714816.59</v>
      </c>
      <c r="G224" s="36">
        <f>SUM(G225:G227)</f>
        <v>4714816.59</v>
      </c>
      <c r="H224" s="36">
        <f>SUM(H225:H227)</f>
        <v>0</v>
      </c>
      <c r="I224" s="36">
        <f t="shared" si="39"/>
        <v>0</v>
      </c>
      <c r="J224" s="36">
        <f>SUM(J225:J227)</f>
        <v>0</v>
      </c>
      <c r="K224" s="36">
        <f>SUM(K225:K227)</f>
        <v>0</v>
      </c>
      <c r="L224" s="36">
        <f t="shared" si="40"/>
        <v>4714816.59</v>
      </c>
      <c r="M224" s="36">
        <f t="shared" si="37"/>
        <v>6714816.5899999999</v>
      </c>
      <c r="N224" s="120"/>
    </row>
    <row r="225" spans="1:17" s="4" customFormat="1" ht="38.25" x14ac:dyDescent="0.25">
      <c r="A225" s="53" t="s">
        <v>212</v>
      </c>
      <c r="B225" s="17">
        <v>275000</v>
      </c>
      <c r="C225" s="17">
        <v>2000000</v>
      </c>
      <c r="D225" s="17">
        <v>2000000</v>
      </c>
      <c r="E225" s="17"/>
      <c r="F225" s="17">
        <f t="shared" si="36"/>
        <v>0</v>
      </c>
      <c r="G225" s="17"/>
      <c r="H225" s="18"/>
      <c r="I225" s="18">
        <f t="shared" si="39"/>
        <v>0</v>
      </c>
      <c r="J225" s="17"/>
      <c r="K225" s="17"/>
      <c r="L225" s="17">
        <f t="shared" si="40"/>
        <v>0</v>
      </c>
      <c r="M225" s="17">
        <f t="shared" si="37"/>
        <v>2000000</v>
      </c>
      <c r="N225" s="163"/>
    </row>
    <row r="226" spans="1:17" s="4" customFormat="1" ht="38.25" x14ac:dyDescent="0.25">
      <c r="A226" s="53" t="s">
        <v>260</v>
      </c>
      <c r="B226" s="17"/>
      <c r="C226" s="17"/>
      <c r="D226" s="17"/>
      <c r="E226" s="17"/>
      <c r="F226" s="17">
        <f t="shared" si="36"/>
        <v>0</v>
      </c>
      <c r="G226" s="17"/>
      <c r="H226" s="18"/>
      <c r="I226" s="18">
        <f t="shared" si="39"/>
        <v>0</v>
      </c>
      <c r="J226" s="17"/>
      <c r="K226" s="17"/>
      <c r="L226" s="17">
        <f t="shared" si="40"/>
        <v>0</v>
      </c>
      <c r="M226" s="17">
        <f t="shared" si="37"/>
        <v>0</v>
      </c>
      <c r="N226" s="163"/>
    </row>
    <row r="227" spans="1:17" s="4" customFormat="1" ht="39" customHeight="1" x14ac:dyDescent="0.25">
      <c r="A227" s="53" t="s">
        <v>213</v>
      </c>
      <c r="B227" s="17"/>
      <c r="C227" s="17"/>
      <c r="D227" s="17"/>
      <c r="E227" s="181"/>
      <c r="F227" s="17">
        <f t="shared" si="36"/>
        <v>4714816.59</v>
      </c>
      <c r="G227" s="17">
        <v>4714816.59</v>
      </c>
      <c r="H227" s="18"/>
      <c r="I227" s="18">
        <f t="shared" si="39"/>
        <v>0</v>
      </c>
      <c r="J227" s="17"/>
      <c r="K227" s="17"/>
      <c r="L227" s="17">
        <f t="shared" si="40"/>
        <v>4714816.59</v>
      </c>
      <c r="M227" s="17">
        <f t="shared" si="37"/>
        <v>4714816.59</v>
      </c>
      <c r="N227" s="163"/>
    </row>
    <row r="228" spans="1:17" s="4" customFormat="1" ht="38.25" x14ac:dyDescent="0.25">
      <c r="A228" s="31" t="s">
        <v>108</v>
      </c>
      <c r="B228" s="17"/>
      <c r="C228" s="17"/>
      <c r="D228" s="17"/>
      <c r="E228" s="181"/>
      <c r="F228" s="17">
        <f t="shared" ref="F228:F278" si="41">G228+H228</f>
        <v>0</v>
      </c>
      <c r="G228" s="17"/>
      <c r="H228" s="18"/>
      <c r="I228" s="18">
        <f t="shared" si="39"/>
        <v>0</v>
      </c>
      <c r="J228" s="17"/>
      <c r="K228" s="17"/>
      <c r="L228" s="17">
        <f t="shared" si="40"/>
        <v>0</v>
      </c>
      <c r="M228" s="17">
        <f t="shared" ref="M228:M278" si="42">D228+L228</f>
        <v>0</v>
      </c>
      <c r="N228" s="163"/>
    </row>
    <row r="229" spans="1:17" s="4" customFormat="1" ht="25.5" x14ac:dyDescent="0.25">
      <c r="A229" s="34" t="s">
        <v>47</v>
      </c>
      <c r="B229" s="17"/>
      <c r="C229" s="17"/>
      <c r="D229" s="17"/>
      <c r="E229" s="181"/>
      <c r="F229" s="17">
        <f t="shared" si="41"/>
        <v>0</v>
      </c>
      <c r="G229" s="17"/>
      <c r="H229" s="18"/>
      <c r="I229" s="18">
        <f t="shared" si="39"/>
        <v>0</v>
      </c>
      <c r="J229" s="17"/>
      <c r="K229" s="17"/>
      <c r="L229" s="17">
        <f t="shared" si="40"/>
        <v>0</v>
      </c>
      <c r="M229" s="17">
        <f t="shared" si="42"/>
        <v>0</v>
      </c>
      <c r="N229" s="163"/>
    </row>
    <row r="230" spans="1:17" s="4" customFormat="1" ht="51" x14ac:dyDescent="0.25">
      <c r="A230" s="31" t="s">
        <v>109</v>
      </c>
      <c r="B230" s="17"/>
      <c r="C230" s="17"/>
      <c r="D230" s="17"/>
      <c r="E230" s="181"/>
      <c r="F230" s="17">
        <f t="shared" si="41"/>
        <v>0</v>
      </c>
      <c r="G230" s="17"/>
      <c r="H230" s="18"/>
      <c r="I230" s="18">
        <f t="shared" si="39"/>
        <v>0</v>
      </c>
      <c r="J230" s="17"/>
      <c r="K230" s="17"/>
      <c r="L230" s="17">
        <f t="shared" si="40"/>
        <v>0</v>
      </c>
      <c r="M230" s="17">
        <f t="shared" si="42"/>
        <v>0</v>
      </c>
      <c r="N230" s="163"/>
    </row>
    <row r="231" spans="1:17" s="4" customFormat="1" ht="25.5" x14ac:dyDescent="0.25">
      <c r="A231" s="34" t="s">
        <v>47</v>
      </c>
      <c r="B231" s="17"/>
      <c r="C231" s="17"/>
      <c r="D231" s="17"/>
      <c r="E231" s="181"/>
      <c r="F231" s="17">
        <f t="shared" si="41"/>
        <v>0</v>
      </c>
      <c r="G231" s="17"/>
      <c r="H231" s="18"/>
      <c r="I231" s="18">
        <f t="shared" si="39"/>
        <v>0</v>
      </c>
      <c r="J231" s="17"/>
      <c r="K231" s="17"/>
      <c r="L231" s="17">
        <f t="shared" si="40"/>
        <v>0</v>
      </c>
      <c r="M231" s="17">
        <f t="shared" si="42"/>
        <v>0</v>
      </c>
      <c r="N231" s="163"/>
    </row>
    <row r="232" spans="1:17" s="4" customFormat="1" ht="63.75" customHeight="1" x14ac:dyDescent="0.25">
      <c r="A232" s="31" t="s">
        <v>110</v>
      </c>
      <c r="B232" s="17"/>
      <c r="C232" s="17"/>
      <c r="D232" s="17"/>
      <c r="E232" s="181"/>
      <c r="F232" s="17">
        <f t="shared" si="41"/>
        <v>0</v>
      </c>
      <c r="G232" s="17"/>
      <c r="H232" s="18"/>
      <c r="I232" s="18">
        <f t="shared" si="39"/>
        <v>0</v>
      </c>
      <c r="J232" s="17"/>
      <c r="K232" s="17"/>
      <c r="L232" s="17">
        <f t="shared" si="40"/>
        <v>0</v>
      </c>
      <c r="M232" s="17">
        <f t="shared" si="42"/>
        <v>0</v>
      </c>
      <c r="N232" s="163"/>
    </row>
    <row r="233" spans="1:17" s="4" customFormat="1" ht="25.5" x14ac:dyDescent="0.25">
      <c r="A233" s="34" t="s">
        <v>47</v>
      </c>
      <c r="B233" s="17"/>
      <c r="C233" s="17"/>
      <c r="D233" s="17"/>
      <c r="E233" s="181"/>
      <c r="F233" s="17">
        <f t="shared" si="41"/>
        <v>0</v>
      </c>
      <c r="G233" s="17"/>
      <c r="H233" s="18"/>
      <c r="I233" s="18">
        <f t="shared" si="39"/>
        <v>0</v>
      </c>
      <c r="J233" s="17"/>
      <c r="K233" s="17"/>
      <c r="L233" s="17">
        <f t="shared" si="40"/>
        <v>0</v>
      </c>
      <c r="M233" s="17">
        <f t="shared" si="42"/>
        <v>0</v>
      </c>
      <c r="N233" s="163"/>
      <c r="O233" s="41"/>
      <c r="P233" s="41"/>
      <c r="Q233" s="41"/>
    </row>
    <row r="234" spans="1:17" ht="25.5" x14ac:dyDescent="0.25">
      <c r="A234" s="31" t="s">
        <v>111</v>
      </c>
      <c r="B234" s="35">
        <v>683000</v>
      </c>
      <c r="C234" s="35">
        <v>701000</v>
      </c>
      <c r="D234" s="35">
        <v>701000</v>
      </c>
      <c r="E234" s="207">
        <v>408919</v>
      </c>
      <c r="F234" s="35">
        <f t="shared" si="41"/>
        <v>0</v>
      </c>
      <c r="G234" s="35"/>
      <c r="H234" s="18"/>
      <c r="I234" s="18">
        <f t="shared" si="39"/>
        <v>0</v>
      </c>
      <c r="J234" s="35"/>
      <c r="K234" s="35"/>
      <c r="L234" s="35">
        <f t="shared" si="40"/>
        <v>0</v>
      </c>
      <c r="M234" s="35">
        <f t="shared" si="42"/>
        <v>701000</v>
      </c>
      <c r="N234" s="163"/>
      <c r="O234" s="41"/>
      <c r="P234" s="41"/>
      <c r="Q234" s="41"/>
    </row>
    <row r="235" spans="1:17" ht="25.5" x14ac:dyDescent="0.25">
      <c r="A235" s="34" t="s">
        <v>47</v>
      </c>
      <c r="B235" s="35">
        <v>683000</v>
      </c>
      <c r="C235" s="35">
        <v>701000</v>
      </c>
      <c r="D235" s="35">
        <v>701000</v>
      </c>
      <c r="E235" s="208">
        <v>408919</v>
      </c>
      <c r="F235" s="35">
        <f t="shared" si="41"/>
        <v>0</v>
      </c>
      <c r="G235" s="35"/>
      <c r="H235" s="18"/>
      <c r="I235" s="18">
        <f t="shared" si="39"/>
        <v>0</v>
      </c>
      <c r="J235" s="35"/>
      <c r="K235" s="35"/>
      <c r="L235" s="35">
        <f t="shared" si="40"/>
        <v>0</v>
      </c>
      <c r="M235" s="35">
        <f t="shared" si="42"/>
        <v>701000</v>
      </c>
      <c r="N235" s="163"/>
      <c r="O235" s="41"/>
      <c r="P235" s="41"/>
      <c r="Q235" s="41"/>
    </row>
    <row r="236" spans="1:17" s="41" customFormat="1" ht="15" x14ac:dyDescent="0.25">
      <c r="A236" s="31" t="s">
        <v>112</v>
      </c>
      <c r="B236" s="17">
        <v>2600000</v>
      </c>
      <c r="C236" s="17"/>
      <c r="D236" s="17"/>
      <c r="E236" s="181"/>
      <c r="F236" s="17">
        <f t="shared" si="41"/>
        <v>0</v>
      </c>
      <c r="G236" s="17"/>
      <c r="H236" s="18"/>
      <c r="I236" s="18">
        <f t="shared" si="39"/>
        <v>0</v>
      </c>
      <c r="J236" s="17"/>
      <c r="K236" s="17"/>
      <c r="L236" s="17">
        <f t="shared" si="40"/>
        <v>0</v>
      </c>
      <c r="M236" s="17">
        <f t="shared" si="42"/>
        <v>0</v>
      </c>
      <c r="N236" s="163"/>
    </row>
    <row r="237" spans="1:17" s="41" customFormat="1" ht="25.5" x14ac:dyDescent="0.25">
      <c r="A237" s="34" t="s">
        <v>47</v>
      </c>
      <c r="B237" s="17">
        <v>2600000</v>
      </c>
      <c r="C237" s="17"/>
      <c r="D237" s="17"/>
      <c r="E237" s="181"/>
      <c r="F237" s="17">
        <f t="shared" si="41"/>
        <v>0</v>
      </c>
      <c r="G237" s="17"/>
      <c r="H237" s="18"/>
      <c r="I237" s="18">
        <f t="shared" si="39"/>
        <v>0</v>
      </c>
      <c r="J237" s="17"/>
      <c r="K237" s="17"/>
      <c r="L237" s="17">
        <f t="shared" si="40"/>
        <v>0</v>
      </c>
      <c r="M237" s="17">
        <f t="shared" si="42"/>
        <v>0</v>
      </c>
      <c r="N237" s="163"/>
    </row>
    <row r="238" spans="1:17" s="41" customFormat="1" ht="63.75" x14ac:dyDescent="0.25">
      <c r="A238" s="31" t="s">
        <v>113</v>
      </c>
      <c r="B238" s="17"/>
      <c r="C238" s="17"/>
      <c r="D238" s="17"/>
      <c r="E238" s="181"/>
      <c r="F238" s="17">
        <f t="shared" si="41"/>
        <v>0</v>
      </c>
      <c r="G238" s="17"/>
      <c r="H238" s="18"/>
      <c r="I238" s="18">
        <f t="shared" si="39"/>
        <v>0</v>
      </c>
      <c r="J238" s="17"/>
      <c r="K238" s="17"/>
      <c r="L238" s="17">
        <f t="shared" si="40"/>
        <v>0</v>
      </c>
      <c r="M238" s="17">
        <f t="shared" si="42"/>
        <v>0</v>
      </c>
      <c r="N238" s="163"/>
    </row>
    <row r="239" spans="1:17" s="41" customFormat="1" ht="51" x14ac:dyDescent="0.25">
      <c r="A239" s="31" t="s">
        <v>114</v>
      </c>
      <c r="B239" s="17"/>
      <c r="C239" s="17"/>
      <c r="D239" s="17"/>
      <c r="E239" s="204"/>
      <c r="F239" s="17">
        <f t="shared" si="41"/>
        <v>0</v>
      </c>
      <c r="G239" s="17"/>
      <c r="H239" s="18"/>
      <c r="I239" s="18">
        <f t="shared" ref="I239:I307" si="43">J239+K239</f>
        <v>0</v>
      </c>
      <c r="J239" s="17"/>
      <c r="K239" s="17"/>
      <c r="L239" s="17">
        <f t="shared" ref="L239:L307" si="44">I239+F239</f>
        <v>0</v>
      </c>
      <c r="M239" s="17">
        <f t="shared" si="42"/>
        <v>0</v>
      </c>
      <c r="N239" s="163"/>
    </row>
    <row r="240" spans="1:17" s="41" customFormat="1" ht="57.75" customHeight="1" x14ac:dyDescent="0.25">
      <c r="A240" s="31" t="s">
        <v>115</v>
      </c>
      <c r="B240" s="35">
        <v>1348386</v>
      </c>
      <c r="C240" s="35">
        <v>1375142</v>
      </c>
      <c r="D240" s="35">
        <v>1375142</v>
      </c>
      <c r="E240" s="207">
        <v>758240.25</v>
      </c>
      <c r="F240" s="35">
        <f t="shared" si="41"/>
        <v>0</v>
      </c>
      <c r="G240" s="35"/>
      <c r="H240" s="18"/>
      <c r="I240" s="18">
        <f t="shared" si="43"/>
        <v>-263882</v>
      </c>
      <c r="J240" s="35">
        <v>-263882</v>
      </c>
      <c r="K240" s="35"/>
      <c r="L240" s="35">
        <f t="shared" si="44"/>
        <v>-263882</v>
      </c>
      <c r="M240" s="35">
        <f t="shared" si="42"/>
        <v>1111260</v>
      </c>
      <c r="N240" s="227" t="s">
        <v>277</v>
      </c>
    </row>
    <row r="241" spans="1:504" s="41" customFormat="1" ht="27.6" customHeight="1" x14ac:dyDescent="0.25">
      <c r="A241" s="34" t="s">
        <v>47</v>
      </c>
      <c r="B241" s="35">
        <v>1348386</v>
      </c>
      <c r="C241" s="35">
        <v>1375142</v>
      </c>
      <c r="D241" s="35">
        <v>1375142</v>
      </c>
      <c r="E241" s="207">
        <v>758240.25</v>
      </c>
      <c r="F241" s="35">
        <f t="shared" si="41"/>
        <v>0</v>
      </c>
      <c r="G241" s="35"/>
      <c r="H241" s="18"/>
      <c r="I241" s="18">
        <f t="shared" si="43"/>
        <v>-263882</v>
      </c>
      <c r="J241" s="35">
        <v>-263882</v>
      </c>
      <c r="K241" s="35"/>
      <c r="L241" s="35">
        <f t="shared" si="44"/>
        <v>-263882</v>
      </c>
      <c r="M241" s="35">
        <f t="shared" si="42"/>
        <v>1111260</v>
      </c>
      <c r="N241" s="163"/>
    </row>
    <row r="242" spans="1:504" s="42" customFormat="1" ht="31.5" customHeight="1" x14ac:dyDescent="0.25">
      <c r="A242" s="31" t="s">
        <v>116</v>
      </c>
      <c r="B242" s="35"/>
      <c r="C242" s="35"/>
      <c r="D242" s="35"/>
      <c r="E242" s="184"/>
      <c r="F242" s="35">
        <f t="shared" si="41"/>
        <v>0</v>
      </c>
      <c r="G242" s="35"/>
      <c r="H242" s="18"/>
      <c r="I242" s="18">
        <f t="shared" si="43"/>
        <v>0</v>
      </c>
      <c r="J242" s="35"/>
      <c r="K242" s="35"/>
      <c r="L242" s="35">
        <f t="shared" si="44"/>
        <v>0</v>
      </c>
      <c r="M242" s="35">
        <f t="shared" si="42"/>
        <v>0</v>
      </c>
      <c r="N242" s="163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  <c r="DS242" s="41"/>
      <c r="DT242" s="41"/>
      <c r="DU242" s="41"/>
      <c r="DV242" s="41"/>
      <c r="DW242" s="41"/>
      <c r="DX242" s="41"/>
      <c r="DY242" s="41"/>
      <c r="DZ242" s="41"/>
      <c r="EA242" s="41"/>
      <c r="EB242" s="41"/>
      <c r="EC242" s="41"/>
      <c r="ED242" s="41"/>
      <c r="EE242" s="41"/>
      <c r="EF242" s="41"/>
      <c r="EG242" s="41"/>
      <c r="EH242" s="41"/>
      <c r="EI242" s="41"/>
      <c r="EJ242" s="41"/>
      <c r="EK242" s="41"/>
      <c r="EL242" s="41"/>
      <c r="EM242" s="41"/>
      <c r="EN242" s="41"/>
      <c r="EO242" s="41"/>
      <c r="EP242" s="41"/>
      <c r="EQ242" s="41"/>
      <c r="ER242" s="41"/>
      <c r="ES242" s="41"/>
      <c r="ET242" s="41"/>
      <c r="EU242" s="41"/>
      <c r="EV242" s="41"/>
      <c r="EW242" s="41"/>
      <c r="EX242" s="41"/>
      <c r="EY242" s="41"/>
      <c r="EZ242" s="41"/>
      <c r="FA242" s="41"/>
      <c r="FB242" s="41"/>
      <c r="FC242" s="41"/>
      <c r="FD242" s="41"/>
      <c r="FE242" s="41"/>
      <c r="FF242" s="41"/>
      <c r="FG242" s="41"/>
      <c r="FH242" s="41"/>
      <c r="FI242" s="41"/>
      <c r="FJ242" s="41"/>
      <c r="FK242" s="41"/>
      <c r="FL242" s="41"/>
      <c r="FM242" s="41"/>
      <c r="FN242" s="41"/>
      <c r="FO242" s="41"/>
      <c r="FP242" s="41"/>
      <c r="FQ242" s="41"/>
      <c r="FR242" s="41"/>
      <c r="FS242" s="41"/>
      <c r="FT242" s="41"/>
      <c r="FU242" s="41"/>
      <c r="FV242" s="41"/>
      <c r="FW242" s="41"/>
      <c r="FX242" s="41"/>
      <c r="FY242" s="41"/>
      <c r="FZ242" s="41"/>
      <c r="GA242" s="41"/>
      <c r="GB242" s="41"/>
      <c r="GC242" s="41"/>
      <c r="GD242" s="41"/>
      <c r="GE242" s="41"/>
      <c r="GF242" s="41"/>
      <c r="GG242" s="41"/>
      <c r="GH242" s="41"/>
      <c r="GI242" s="41"/>
      <c r="GJ242" s="41"/>
      <c r="GK242" s="41"/>
      <c r="GL242" s="41"/>
      <c r="GM242" s="41"/>
      <c r="GN242" s="41"/>
      <c r="GO242" s="41"/>
      <c r="GP242" s="41"/>
      <c r="GQ242" s="41"/>
      <c r="GR242" s="41"/>
      <c r="GS242" s="41"/>
      <c r="GT242" s="41"/>
      <c r="GU242" s="41"/>
      <c r="GV242" s="41"/>
      <c r="GW242" s="41"/>
      <c r="GX242" s="41"/>
      <c r="GY242" s="41"/>
      <c r="GZ242" s="41"/>
      <c r="HA242" s="41"/>
      <c r="HB242" s="41"/>
      <c r="HC242" s="41"/>
      <c r="HD242" s="41"/>
      <c r="HE242" s="41"/>
      <c r="HF242" s="41"/>
      <c r="HG242" s="41"/>
      <c r="HH242" s="41"/>
      <c r="HI242" s="41"/>
      <c r="HJ242" s="41"/>
      <c r="HK242" s="41"/>
      <c r="HL242" s="41"/>
      <c r="HM242" s="41"/>
      <c r="HN242" s="41"/>
      <c r="HO242" s="41"/>
      <c r="HP242" s="41"/>
      <c r="HQ242" s="41"/>
      <c r="HR242" s="41"/>
      <c r="HS242" s="41"/>
      <c r="HT242" s="41"/>
      <c r="HU242" s="41"/>
      <c r="HV242" s="41"/>
      <c r="HW242" s="41"/>
      <c r="HX242" s="41"/>
      <c r="HY242" s="41"/>
      <c r="HZ242" s="41"/>
      <c r="IA242" s="41"/>
      <c r="IB242" s="41"/>
      <c r="IC242" s="41"/>
      <c r="ID242" s="41"/>
      <c r="IE242" s="41"/>
      <c r="IF242" s="41"/>
      <c r="IG242" s="41"/>
      <c r="IH242" s="41"/>
      <c r="II242" s="41"/>
      <c r="IJ242" s="41"/>
      <c r="IK242" s="41"/>
      <c r="IL242" s="41"/>
      <c r="IM242" s="41"/>
      <c r="IN242" s="41"/>
      <c r="IO242" s="41"/>
      <c r="IP242" s="41"/>
      <c r="IQ242" s="41"/>
      <c r="IR242" s="41"/>
      <c r="IS242" s="41"/>
      <c r="IT242" s="41"/>
      <c r="IU242" s="41"/>
      <c r="IV242" s="41"/>
      <c r="IW242" s="41"/>
      <c r="IX242" s="41"/>
      <c r="IY242" s="41"/>
      <c r="IZ242" s="41"/>
      <c r="JA242" s="41"/>
      <c r="JB242" s="41"/>
      <c r="JC242" s="41"/>
      <c r="JD242" s="41"/>
      <c r="JE242" s="41"/>
      <c r="JF242" s="41"/>
      <c r="JG242" s="41"/>
      <c r="JH242" s="41"/>
      <c r="JI242" s="41"/>
      <c r="JJ242" s="41"/>
      <c r="JK242" s="41"/>
      <c r="JL242" s="41"/>
      <c r="JM242" s="41"/>
      <c r="JN242" s="41"/>
      <c r="JO242" s="41"/>
      <c r="JP242" s="41"/>
      <c r="JQ242" s="41"/>
      <c r="JR242" s="41"/>
      <c r="JS242" s="41"/>
      <c r="JT242" s="41"/>
      <c r="JU242" s="41"/>
      <c r="JV242" s="41"/>
      <c r="JW242" s="41"/>
      <c r="JX242" s="41"/>
      <c r="JY242" s="41"/>
      <c r="JZ242" s="41"/>
      <c r="KA242" s="41"/>
      <c r="KB242" s="41"/>
      <c r="KC242" s="41"/>
      <c r="KD242" s="41"/>
      <c r="KE242" s="41"/>
      <c r="KF242" s="41"/>
      <c r="KG242" s="41"/>
      <c r="KH242" s="41"/>
      <c r="KI242" s="41"/>
      <c r="KJ242" s="41"/>
      <c r="KK242" s="41"/>
      <c r="KL242" s="41"/>
      <c r="KM242" s="41"/>
      <c r="KN242" s="41"/>
      <c r="KO242" s="41"/>
      <c r="KP242" s="41"/>
      <c r="KQ242" s="41"/>
      <c r="KR242" s="41"/>
      <c r="KS242" s="41"/>
      <c r="KT242" s="41"/>
      <c r="KU242" s="41"/>
      <c r="KV242" s="41"/>
      <c r="KW242" s="41"/>
      <c r="KX242" s="41"/>
      <c r="KY242" s="41"/>
      <c r="KZ242" s="41"/>
      <c r="LA242" s="41"/>
      <c r="LB242" s="41"/>
      <c r="LC242" s="41"/>
      <c r="LD242" s="41"/>
      <c r="LE242" s="41"/>
      <c r="LF242" s="41"/>
      <c r="LG242" s="41"/>
      <c r="LH242" s="41"/>
      <c r="LI242" s="41"/>
      <c r="LJ242" s="41"/>
      <c r="LK242" s="41"/>
      <c r="LL242" s="41"/>
      <c r="LM242" s="41"/>
      <c r="LN242" s="41"/>
      <c r="LO242" s="41"/>
      <c r="LP242" s="41"/>
      <c r="LQ242" s="41"/>
      <c r="LR242" s="41"/>
      <c r="LS242" s="41"/>
      <c r="LT242" s="41"/>
      <c r="LU242" s="41"/>
      <c r="LV242" s="41"/>
      <c r="LW242" s="41"/>
      <c r="LX242" s="41"/>
      <c r="LY242" s="41"/>
      <c r="LZ242" s="41"/>
      <c r="MA242" s="41"/>
      <c r="MB242" s="41"/>
      <c r="MC242" s="41"/>
      <c r="MD242" s="41"/>
      <c r="ME242" s="41"/>
      <c r="MF242" s="41"/>
      <c r="MG242" s="41"/>
      <c r="MH242" s="41"/>
      <c r="MI242" s="41"/>
      <c r="MJ242" s="41"/>
      <c r="MK242" s="41"/>
      <c r="ML242" s="41"/>
      <c r="MM242" s="41"/>
      <c r="MN242" s="41"/>
      <c r="MO242" s="41"/>
      <c r="MP242" s="41"/>
      <c r="MQ242" s="41"/>
      <c r="MR242" s="41"/>
      <c r="MS242" s="41"/>
      <c r="MT242" s="41"/>
      <c r="MU242" s="41"/>
      <c r="MV242" s="41"/>
      <c r="MW242" s="41"/>
      <c r="MX242" s="41"/>
      <c r="MY242" s="41"/>
      <c r="MZ242" s="41"/>
      <c r="NA242" s="41"/>
      <c r="NB242" s="41"/>
      <c r="NC242" s="41"/>
      <c r="ND242" s="41"/>
      <c r="NE242" s="41"/>
      <c r="NF242" s="41"/>
      <c r="NG242" s="41"/>
      <c r="NH242" s="41"/>
      <c r="NI242" s="41"/>
      <c r="NJ242" s="41"/>
      <c r="NK242" s="41"/>
      <c r="NL242" s="41"/>
      <c r="NM242" s="41"/>
      <c r="NN242" s="41"/>
      <c r="NO242" s="41"/>
      <c r="NP242" s="41"/>
      <c r="NQ242" s="41"/>
      <c r="NR242" s="41"/>
      <c r="NS242" s="41"/>
      <c r="NT242" s="41"/>
      <c r="NU242" s="41"/>
      <c r="NV242" s="41"/>
      <c r="NW242" s="41"/>
      <c r="NX242" s="41"/>
      <c r="NY242" s="41"/>
      <c r="NZ242" s="41"/>
      <c r="OA242" s="41"/>
      <c r="OB242" s="41"/>
      <c r="OC242" s="41"/>
      <c r="OD242" s="41"/>
      <c r="OE242" s="41"/>
      <c r="OF242" s="41"/>
      <c r="OG242" s="41"/>
      <c r="OH242" s="41"/>
      <c r="OI242" s="41"/>
      <c r="OJ242" s="41"/>
      <c r="OK242" s="41"/>
      <c r="OL242" s="41"/>
      <c r="OM242" s="41"/>
      <c r="ON242" s="41"/>
      <c r="OO242" s="41"/>
      <c r="OP242" s="41"/>
      <c r="OQ242" s="41"/>
      <c r="OR242" s="41"/>
      <c r="OS242" s="41"/>
      <c r="OT242" s="41"/>
      <c r="OU242" s="41"/>
      <c r="OV242" s="41"/>
      <c r="OW242" s="41"/>
      <c r="OX242" s="41"/>
      <c r="OY242" s="41"/>
      <c r="OZ242" s="41"/>
      <c r="PA242" s="41"/>
      <c r="PB242" s="41"/>
      <c r="PC242" s="41"/>
      <c r="PD242" s="41"/>
      <c r="PE242" s="41"/>
      <c r="PF242" s="41"/>
      <c r="PG242" s="41"/>
      <c r="PH242" s="41"/>
      <c r="PI242" s="41"/>
      <c r="PJ242" s="41"/>
      <c r="PK242" s="41"/>
      <c r="PL242" s="41"/>
      <c r="PM242" s="41"/>
      <c r="PN242" s="41"/>
      <c r="PO242" s="41"/>
      <c r="PP242" s="41"/>
      <c r="PQ242" s="41"/>
      <c r="PR242" s="41"/>
      <c r="PS242" s="41"/>
      <c r="PT242" s="41"/>
      <c r="PU242" s="41"/>
      <c r="PV242" s="41"/>
      <c r="PW242" s="41"/>
      <c r="PX242" s="41"/>
      <c r="PY242" s="41"/>
      <c r="PZ242" s="41"/>
      <c r="QA242" s="41"/>
      <c r="QB242" s="41"/>
      <c r="QC242" s="41"/>
      <c r="QD242" s="41"/>
      <c r="QE242" s="41"/>
      <c r="QF242" s="41"/>
      <c r="QG242" s="41"/>
      <c r="QH242" s="41"/>
      <c r="QI242" s="41"/>
      <c r="QJ242" s="41"/>
      <c r="QK242" s="41"/>
      <c r="QL242" s="41"/>
      <c r="QM242" s="41"/>
      <c r="QN242" s="41"/>
      <c r="QO242" s="41"/>
      <c r="QP242" s="41"/>
      <c r="QQ242" s="41"/>
      <c r="QR242" s="41"/>
      <c r="QS242" s="41"/>
      <c r="QT242" s="41"/>
      <c r="QU242" s="41"/>
      <c r="QV242" s="41"/>
      <c r="QW242" s="41"/>
      <c r="QX242" s="41"/>
      <c r="QY242" s="41"/>
      <c r="QZ242" s="41"/>
      <c r="RA242" s="41"/>
      <c r="RB242" s="41"/>
      <c r="RC242" s="41"/>
      <c r="RD242" s="41"/>
      <c r="RE242" s="41"/>
      <c r="RF242" s="41"/>
      <c r="RG242" s="41"/>
      <c r="RH242" s="41"/>
      <c r="RI242" s="41"/>
      <c r="RJ242" s="41"/>
      <c r="RK242" s="41"/>
      <c r="RL242" s="41"/>
      <c r="RM242" s="41"/>
      <c r="RN242" s="41"/>
      <c r="RO242" s="41"/>
      <c r="RP242" s="41"/>
      <c r="RQ242" s="41"/>
      <c r="RR242" s="41"/>
      <c r="RS242" s="41"/>
      <c r="RT242" s="41"/>
      <c r="RU242" s="41"/>
      <c r="RV242" s="41"/>
      <c r="RW242" s="41"/>
      <c r="RX242" s="41"/>
      <c r="RY242" s="41"/>
      <c r="RZ242" s="41"/>
      <c r="SA242" s="41"/>
      <c r="SB242" s="41"/>
      <c r="SC242" s="41"/>
      <c r="SD242" s="41"/>
      <c r="SE242" s="41"/>
      <c r="SF242" s="41"/>
      <c r="SG242" s="41"/>
      <c r="SH242" s="41"/>
      <c r="SI242" s="41"/>
      <c r="SJ242" s="41"/>
    </row>
    <row r="243" spans="1:504" s="42" customFormat="1" ht="30" customHeight="1" x14ac:dyDescent="0.25">
      <c r="A243" s="34" t="s">
        <v>47</v>
      </c>
      <c r="B243" s="17"/>
      <c r="C243" s="17"/>
      <c r="D243" s="21"/>
      <c r="E243" s="188"/>
      <c r="F243" s="17">
        <f t="shared" si="41"/>
        <v>0</v>
      </c>
      <c r="G243" s="17"/>
      <c r="H243" s="18"/>
      <c r="I243" s="18">
        <f t="shared" si="43"/>
        <v>0</v>
      </c>
      <c r="J243" s="17"/>
      <c r="K243" s="17"/>
      <c r="L243" s="17">
        <f t="shared" si="44"/>
        <v>0</v>
      </c>
      <c r="M243" s="17">
        <f t="shared" si="42"/>
        <v>0</v>
      </c>
      <c r="N243" s="163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  <c r="DB243" s="41"/>
      <c r="DC243" s="41"/>
      <c r="DD243" s="41"/>
      <c r="DE243" s="41"/>
      <c r="DF243" s="41"/>
      <c r="DG243" s="41"/>
      <c r="DH243" s="41"/>
      <c r="DI243" s="41"/>
      <c r="DJ243" s="41"/>
      <c r="DK243" s="41"/>
      <c r="DL243" s="41"/>
      <c r="DM243" s="41"/>
      <c r="DN243" s="41"/>
      <c r="DO243" s="41"/>
      <c r="DP243" s="41"/>
      <c r="DQ243" s="41"/>
      <c r="DR243" s="41"/>
      <c r="DS243" s="41"/>
      <c r="DT243" s="41"/>
      <c r="DU243" s="41"/>
      <c r="DV243" s="41"/>
      <c r="DW243" s="41"/>
      <c r="DX243" s="41"/>
      <c r="DY243" s="41"/>
      <c r="DZ243" s="41"/>
      <c r="EA243" s="41"/>
      <c r="EB243" s="41"/>
      <c r="EC243" s="41"/>
      <c r="ED243" s="41"/>
      <c r="EE243" s="41"/>
      <c r="EF243" s="41"/>
      <c r="EG243" s="41"/>
      <c r="EH243" s="41"/>
      <c r="EI243" s="41"/>
      <c r="EJ243" s="41"/>
      <c r="EK243" s="41"/>
      <c r="EL243" s="41"/>
      <c r="EM243" s="41"/>
      <c r="EN243" s="41"/>
      <c r="EO243" s="41"/>
      <c r="EP243" s="41"/>
      <c r="EQ243" s="41"/>
      <c r="ER243" s="41"/>
      <c r="ES243" s="41"/>
      <c r="ET243" s="41"/>
      <c r="EU243" s="41"/>
      <c r="EV243" s="41"/>
      <c r="EW243" s="41"/>
      <c r="EX243" s="41"/>
      <c r="EY243" s="41"/>
      <c r="EZ243" s="41"/>
      <c r="FA243" s="41"/>
      <c r="FB243" s="41"/>
      <c r="FC243" s="41"/>
      <c r="FD243" s="41"/>
      <c r="FE243" s="41"/>
      <c r="FF243" s="41"/>
      <c r="FG243" s="41"/>
      <c r="FH243" s="41"/>
      <c r="FI243" s="41"/>
      <c r="FJ243" s="41"/>
      <c r="FK243" s="41"/>
      <c r="FL243" s="41"/>
      <c r="FM243" s="41"/>
      <c r="FN243" s="41"/>
      <c r="FO243" s="41"/>
      <c r="FP243" s="41"/>
      <c r="FQ243" s="41"/>
      <c r="FR243" s="41"/>
      <c r="FS243" s="41"/>
      <c r="FT243" s="41"/>
      <c r="FU243" s="41"/>
      <c r="FV243" s="41"/>
      <c r="FW243" s="41"/>
      <c r="FX243" s="41"/>
      <c r="FY243" s="41"/>
      <c r="FZ243" s="41"/>
      <c r="GA243" s="41"/>
      <c r="GB243" s="41"/>
      <c r="GC243" s="41"/>
      <c r="GD243" s="41"/>
      <c r="GE243" s="41"/>
      <c r="GF243" s="41"/>
      <c r="GG243" s="41"/>
      <c r="GH243" s="41"/>
      <c r="GI243" s="41"/>
      <c r="GJ243" s="41"/>
      <c r="GK243" s="41"/>
      <c r="GL243" s="41"/>
      <c r="GM243" s="41"/>
      <c r="GN243" s="41"/>
      <c r="GO243" s="41"/>
      <c r="GP243" s="41"/>
      <c r="GQ243" s="41"/>
      <c r="GR243" s="41"/>
      <c r="GS243" s="41"/>
      <c r="GT243" s="41"/>
      <c r="GU243" s="41"/>
      <c r="GV243" s="41"/>
      <c r="GW243" s="41"/>
      <c r="GX243" s="41"/>
      <c r="GY243" s="41"/>
      <c r="GZ243" s="41"/>
      <c r="HA243" s="41"/>
      <c r="HB243" s="41"/>
      <c r="HC243" s="41"/>
      <c r="HD243" s="41"/>
      <c r="HE243" s="41"/>
      <c r="HF243" s="41"/>
      <c r="HG243" s="41"/>
      <c r="HH243" s="41"/>
      <c r="HI243" s="41"/>
      <c r="HJ243" s="41"/>
      <c r="HK243" s="41"/>
      <c r="HL243" s="41"/>
      <c r="HM243" s="41"/>
      <c r="HN243" s="41"/>
      <c r="HO243" s="41"/>
      <c r="HP243" s="41"/>
      <c r="HQ243" s="41"/>
      <c r="HR243" s="41"/>
      <c r="HS243" s="41"/>
      <c r="HT243" s="41"/>
      <c r="HU243" s="41"/>
      <c r="HV243" s="41"/>
      <c r="HW243" s="41"/>
      <c r="HX243" s="41"/>
      <c r="HY243" s="41"/>
      <c r="HZ243" s="41"/>
      <c r="IA243" s="41"/>
      <c r="IB243" s="41"/>
      <c r="IC243" s="41"/>
      <c r="ID243" s="41"/>
      <c r="IE243" s="41"/>
      <c r="IF243" s="41"/>
      <c r="IG243" s="41"/>
      <c r="IH243" s="41"/>
      <c r="II243" s="41"/>
      <c r="IJ243" s="41"/>
      <c r="IK243" s="41"/>
      <c r="IL243" s="41"/>
      <c r="IM243" s="41"/>
      <c r="IN243" s="41"/>
      <c r="IO243" s="41"/>
      <c r="IP243" s="41"/>
      <c r="IQ243" s="41"/>
      <c r="IR243" s="41"/>
      <c r="IS243" s="41"/>
      <c r="IT243" s="41"/>
      <c r="IU243" s="41"/>
      <c r="IV243" s="41"/>
      <c r="IW243" s="41"/>
      <c r="IX243" s="41"/>
      <c r="IY243" s="41"/>
      <c r="IZ243" s="41"/>
      <c r="JA243" s="41"/>
      <c r="JB243" s="41"/>
      <c r="JC243" s="41"/>
      <c r="JD243" s="41"/>
      <c r="JE243" s="41"/>
      <c r="JF243" s="41"/>
      <c r="JG243" s="41"/>
      <c r="JH243" s="41"/>
      <c r="JI243" s="41"/>
      <c r="JJ243" s="41"/>
      <c r="JK243" s="41"/>
      <c r="JL243" s="41"/>
      <c r="JM243" s="41"/>
      <c r="JN243" s="41"/>
      <c r="JO243" s="41"/>
      <c r="JP243" s="41"/>
      <c r="JQ243" s="41"/>
      <c r="JR243" s="41"/>
      <c r="JS243" s="41"/>
      <c r="JT243" s="41"/>
      <c r="JU243" s="41"/>
      <c r="JV243" s="41"/>
      <c r="JW243" s="41"/>
      <c r="JX243" s="41"/>
      <c r="JY243" s="41"/>
      <c r="JZ243" s="41"/>
      <c r="KA243" s="41"/>
      <c r="KB243" s="41"/>
      <c r="KC243" s="41"/>
      <c r="KD243" s="41"/>
      <c r="KE243" s="41"/>
      <c r="KF243" s="41"/>
      <c r="KG243" s="41"/>
      <c r="KH243" s="41"/>
      <c r="KI243" s="41"/>
      <c r="KJ243" s="41"/>
      <c r="KK243" s="41"/>
      <c r="KL243" s="41"/>
      <c r="KM243" s="41"/>
      <c r="KN243" s="41"/>
      <c r="KO243" s="41"/>
      <c r="KP243" s="41"/>
      <c r="KQ243" s="41"/>
      <c r="KR243" s="41"/>
      <c r="KS243" s="41"/>
      <c r="KT243" s="41"/>
      <c r="KU243" s="41"/>
      <c r="KV243" s="41"/>
      <c r="KW243" s="41"/>
      <c r="KX243" s="41"/>
      <c r="KY243" s="41"/>
      <c r="KZ243" s="41"/>
      <c r="LA243" s="41"/>
      <c r="LB243" s="41"/>
      <c r="LC243" s="41"/>
      <c r="LD243" s="41"/>
      <c r="LE243" s="41"/>
      <c r="LF243" s="41"/>
      <c r="LG243" s="41"/>
      <c r="LH243" s="41"/>
      <c r="LI243" s="41"/>
      <c r="LJ243" s="41"/>
      <c r="LK243" s="41"/>
      <c r="LL243" s="41"/>
      <c r="LM243" s="41"/>
      <c r="LN243" s="41"/>
      <c r="LO243" s="41"/>
      <c r="LP243" s="41"/>
      <c r="LQ243" s="41"/>
      <c r="LR243" s="41"/>
      <c r="LS243" s="41"/>
      <c r="LT243" s="41"/>
      <c r="LU243" s="41"/>
      <c r="LV243" s="41"/>
      <c r="LW243" s="41"/>
      <c r="LX243" s="41"/>
      <c r="LY243" s="41"/>
      <c r="LZ243" s="41"/>
      <c r="MA243" s="41"/>
      <c r="MB243" s="41"/>
      <c r="MC243" s="41"/>
      <c r="MD243" s="41"/>
      <c r="ME243" s="41"/>
      <c r="MF243" s="41"/>
      <c r="MG243" s="41"/>
      <c r="MH243" s="41"/>
      <c r="MI243" s="41"/>
      <c r="MJ243" s="41"/>
      <c r="MK243" s="41"/>
      <c r="ML243" s="41"/>
      <c r="MM243" s="41"/>
      <c r="MN243" s="41"/>
      <c r="MO243" s="41"/>
      <c r="MP243" s="41"/>
      <c r="MQ243" s="41"/>
      <c r="MR243" s="41"/>
      <c r="MS243" s="41"/>
      <c r="MT243" s="41"/>
      <c r="MU243" s="41"/>
      <c r="MV243" s="41"/>
      <c r="MW243" s="41"/>
      <c r="MX243" s="41"/>
      <c r="MY243" s="41"/>
      <c r="MZ243" s="41"/>
      <c r="NA243" s="41"/>
      <c r="NB243" s="41"/>
      <c r="NC243" s="41"/>
      <c r="ND243" s="41"/>
      <c r="NE243" s="41"/>
      <c r="NF243" s="41"/>
      <c r="NG243" s="41"/>
      <c r="NH243" s="41"/>
      <c r="NI243" s="41"/>
      <c r="NJ243" s="41"/>
      <c r="NK243" s="41"/>
      <c r="NL243" s="41"/>
      <c r="NM243" s="41"/>
      <c r="NN243" s="41"/>
      <c r="NO243" s="41"/>
      <c r="NP243" s="41"/>
      <c r="NQ243" s="41"/>
      <c r="NR243" s="41"/>
      <c r="NS243" s="41"/>
      <c r="NT243" s="41"/>
      <c r="NU243" s="41"/>
      <c r="NV243" s="41"/>
      <c r="NW243" s="41"/>
      <c r="NX243" s="41"/>
      <c r="NY243" s="41"/>
      <c r="NZ243" s="41"/>
      <c r="OA243" s="41"/>
      <c r="OB243" s="41"/>
      <c r="OC243" s="41"/>
      <c r="OD243" s="41"/>
      <c r="OE243" s="41"/>
      <c r="OF243" s="41"/>
      <c r="OG243" s="41"/>
      <c r="OH243" s="41"/>
      <c r="OI243" s="41"/>
      <c r="OJ243" s="41"/>
      <c r="OK243" s="41"/>
      <c r="OL243" s="41"/>
      <c r="OM243" s="41"/>
      <c r="ON243" s="41"/>
      <c r="OO243" s="41"/>
      <c r="OP243" s="41"/>
      <c r="OQ243" s="41"/>
      <c r="OR243" s="41"/>
      <c r="OS243" s="41"/>
      <c r="OT243" s="41"/>
      <c r="OU243" s="41"/>
      <c r="OV243" s="41"/>
      <c r="OW243" s="41"/>
      <c r="OX243" s="41"/>
      <c r="OY243" s="41"/>
      <c r="OZ243" s="41"/>
      <c r="PA243" s="41"/>
      <c r="PB243" s="41"/>
      <c r="PC243" s="41"/>
      <c r="PD243" s="41"/>
      <c r="PE243" s="41"/>
      <c r="PF243" s="41"/>
      <c r="PG243" s="41"/>
      <c r="PH243" s="41"/>
      <c r="PI243" s="41"/>
      <c r="PJ243" s="41"/>
      <c r="PK243" s="41"/>
      <c r="PL243" s="41"/>
      <c r="PM243" s="41"/>
      <c r="PN243" s="41"/>
      <c r="PO243" s="41"/>
      <c r="PP243" s="41"/>
      <c r="PQ243" s="41"/>
      <c r="PR243" s="41"/>
      <c r="PS243" s="41"/>
      <c r="PT243" s="41"/>
      <c r="PU243" s="41"/>
      <c r="PV243" s="41"/>
      <c r="PW243" s="41"/>
      <c r="PX243" s="41"/>
      <c r="PY243" s="41"/>
      <c r="PZ243" s="41"/>
      <c r="QA243" s="41"/>
      <c r="QB243" s="41"/>
      <c r="QC243" s="41"/>
      <c r="QD243" s="41"/>
      <c r="QE243" s="41"/>
      <c r="QF243" s="41"/>
      <c r="QG243" s="41"/>
      <c r="QH243" s="41"/>
      <c r="QI243" s="41"/>
      <c r="QJ243" s="41"/>
      <c r="QK243" s="41"/>
      <c r="QL243" s="41"/>
      <c r="QM243" s="41"/>
      <c r="QN243" s="41"/>
      <c r="QO243" s="41"/>
      <c r="QP243" s="41"/>
      <c r="QQ243" s="41"/>
      <c r="QR243" s="41"/>
      <c r="QS243" s="41"/>
      <c r="QT243" s="41"/>
      <c r="QU243" s="41"/>
      <c r="QV243" s="41"/>
      <c r="QW243" s="41"/>
      <c r="QX243" s="41"/>
      <c r="QY243" s="41"/>
      <c r="QZ243" s="41"/>
      <c r="RA243" s="41"/>
      <c r="RB243" s="41"/>
      <c r="RC243" s="41"/>
      <c r="RD243" s="41"/>
      <c r="RE243" s="41"/>
      <c r="RF243" s="41"/>
      <c r="RG243" s="41"/>
      <c r="RH243" s="41"/>
      <c r="RI243" s="41"/>
      <c r="RJ243" s="41"/>
      <c r="RK243" s="41"/>
      <c r="RL243" s="41"/>
      <c r="RM243" s="41"/>
      <c r="RN243" s="41"/>
      <c r="RO243" s="41"/>
      <c r="RP243" s="41"/>
      <c r="RQ243" s="41"/>
      <c r="RR243" s="41"/>
      <c r="RS243" s="41"/>
      <c r="RT243" s="41"/>
      <c r="RU243" s="41"/>
      <c r="RV243" s="41"/>
      <c r="RW243" s="41"/>
      <c r="RX243" s="41"/>
      <c r="RY243" s="41"/>
      <c r="RZ243" s="41"/>
      <c r="SA243" s="41"/>
      <c r="SB243" s="41"/>
      <c r="SC243" s="41"/>
      <c r="SD243" s="41"/>
      <c r="SE243" s="41"/>
      <c r="SF243" s="41"/>
      <c r="SG243" s="41"/>
      <c r="SH243" s="41"/>
      <c r="SI243" s="41"/>
      <c r="SJ243" s="41"/>
    </row>
    <row r="244" spans="1:504" s="42" customFormat="1" ht="85.5" customHeight="1" x14ac:dyDescent="0.25">
      <c r="A244" s="54" t="s">
        <v>117</v>
      </c>
      <c r="B244" s="55">
        <f>B246+B253+B260+B266</f>
        <v>176179634.71999997</v>
      </c>
      <c r="C244" s="55">
        <f t="shared" ref="C244:K244" si="45">C246+C253+C260+C266</f>
        <v>169955443.19999999</v>
      </c>
      <c r="D244" s="55">
        <f>D246+D253+D260+D266</f>
        <v>172938770.36000001</v>
      </c>
      <c r="E244" s="55">
        <f t="shared" si="45"/>
        <v>103611960.17999999</v>
      </c>
      <c r="F244" s="55">
        <f t="shared" si="41"/>
        <v>250000</v>
      </c>
      <c r="G244" s="55">
        <f t="shared" si="45"/>
        <v>0</v>
      </c>
      <c r="H244" s="55">
        <f t="shared" si="45"/>
        <v>250000</v>
      </c>
      <c r="I244" s="55">
        <f t="shared" si="43"/>
        <v>-250000</v>
      </c>
      <c r="J244" s="55">
        <f t="shared" si="45"/>
        <v>0</v>
      </c>
      <c r="K244" s="55">
        <f t="shared" si="45"/>
        <v>-250000</v>
      </c>
      <c r="L244" s="55">
        <f t="shared" si="44"/>
        <v>0</v>
      </c>
      <c r="M244" s="55">
        <f t="shared" si="42"/>
        <v>172938770.36000001</v>
      </c>
      <c r="N244" s="124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  <c r="DB244" s="41"/>
      <c r="DC244" s="41"/>
      <c r="DD244" s="41"/>
      <c r="DE244" s="41"/>
      <c r="DF244" s="41"/>
      <c r="DG244" s="41"/>
      <c r="DH244" s="41"/>
      <c r="DI244" s="41"/>
      <c r="DJ244" s="41"/>
      <c r="DK244" s="41"/>
      <c r="DL244" s="41"/>
      <c r="DM244" s="41"/>
      <c r="DN244" s="41"/>
      <c r="DO244" s="41"/>
      <c r="DP244" s="41"/>
      <c r="DQ244" s="41"/>
      <c r="DR244" s="41"/>
      <c r="DS244" s="41"/>
      <c r="DT244" s="41"/>
      <c r="DU244" s="41"/>
      <c r="DV244" s="41"/>
      <c r="DW244" s="41"/>
      <c r="DX244" s="41"/>
      <c r="DY244" s="41"/>
      <c r="DZ244" s="41"/>
      <c r="EA244" s="41"/>
      <c r="EB244" s="41"/>
      <c r="EC244" s="41"/>
      <c r="ED244" s="41"/>
      <c r="EE244" s="41"/>
      <c r="EF244" s="41"/>
      <c r="EG244" s="41"/>
      <c r="EH244" s="41"/>
      <c r="EI244" s="41"/>
      <c r="EJ244" s="41"/>
      <c r="EK244" s="41"/>
      <c r="EL244" s="41"/>
      <c r="EM244" s="41"/>
      <c r="EN244" s="41"/>
      <c r="EO244" s="41"/>
      <c r="EP244" s="41"/>
      <c r="EQ244" s="41"/>
      <c r="ER244" s="41"/>
      <c r="ES244" s="41"/>
      <c r="ET244" s="41"/>
      <c r="EU244" s="41"/>
      <c r="EV244" s="41"/>
      <c r="EW244" s="41"/>
      <c r="EX244" s="41"/>
      <c r="EY244" s="41"/>
      <c r="EZ244" s="41"/>
      <c r="FA244" s="41"/>
      <c r="FB244" s="41"/>
      <c r="FC244" s="41"/>
      <c r="FD244" s="41"/>
      <c r="FE244" s="41"/>
      <c r="FF244" s="41"/>
      <c r="FG244" s="41"/>
      <c r="FH244" s="41"/>
      <c r="FI244" s="41"/>
      <c r="FJ244" s="41"/>
      <c r="FK244" s="41"/>
      <c r="FL244" s="41"/>
      <c r="FM244" s="41"/>
      <c r="FN244" s="41"/>
      <c r="FO244" s="41"/>
      <c r="FP244" s="41"/>
      <c r="FQ244" s="41"/>
      <c r="FR244" s="41"/>
      <c r="FS244" s="41"/>
      <c r="FT244" s="41"/>
      <c r="FU244" s="41"/>
      <c r="FV244" s="41"/>
      <c r="FW244" s="41"/>
      <c r="FX244" s="41"/>
      <c r="FY244" s="41"/>
      <c r="FZ244" s="41"/>
      <c r="GA244" s="41"/>
      <c r="GB244" s="41"/>
      <c r="GC244" s="41"/>
      <c r="GD244" s="41"/>
      <c r="GE244" s="41"/>
      <c r="GF244" s="41"/>
      <c r="GG244" s="41"/>
      <c r="GH244" s="41"/>
      <c r="GI244" s="41"/>
      <c r="GJ244" s="41"/>
      <c r="GK244" s="41"/>
      <c r="GL244" s="41"/>
      <c r="GM244" s="41"/>
      <c r="GN244" s="41"/>
      <c r="GO244" s="41"/>
      <c r="GP244" s="41"/>
      <c r="GQ244" s="41"/>
      <c r="GR244" s="41"/>
      <c r="GS244" s="41"/>
      <c r="GT244" s="41"/>
      <c r="GU244" s="41"/>
      <c r="GV244" s="41"/>
      <c r="GW244" s="41"/>
      <c r="GX244" s="41"/>
      <c r="GY244" s="41"/>
      <c r="GZ244" s="41"/>
      <c r="HA244" s="41"/>
      <c r="HB244" s="41"/>
      <c r="HC244" s="41"/>
      <c r="HD244" s="41"/>
      <c r="HE244" s="41"/>
      <c r="HF244" s="41"/>
      <c r="HG244" s="41"/>
      <c r="HH244" s="41"/>
      <c r="HI244" s="41"/>
      <c r="HJ244" s="41"/>
      <c r="HK244" s="41"/>
      <c r="HL244" s="41"/>
      <c r="HM244" s="41"/>
      <c r="HN244" s="41"/>
      <c r="HO244" s="41"/>
      <c r="HP244" s="41"/>
      <c r="HQ244" s="41"/>
      <c r="HR244" s="41"/>
      <c r="HS244" s="41"/>
      <c r="HT244" s="41"/>
      <c r="HU244" s="41"/>
      <c r="HV244" s="41"/>
      <c r="HW244" s="41"/>
      <c r="HX244" s="41"/>
      <c r="HY244" s="41"/>
      <c r="HZ244" s="41"/>
      <c r="IA244" s="41"/>
      <c r="IB244" s="41"/>
      <c r="IC244" s="41"/>
      <c r="ID244" s="41"/>
      <c r="IE244" s="41"/>
      <c r="IF244" s="41"/>
      <c r="IG244" s="41"/>
      <c r="IH244" s="41"/>
      <c r="II244" s="41"/>
      <c r="IJ244" s="41"/>
      <c r="IK244" s="41"/>
      <c r="IL244" s="41"/>
      <c r="IM244" s="41"/>
      <c r="IN244" s="41"/>
      <c r="IO244" s="41"/>
      <c r="IP244" s="41"/>
      <c r="IQ244" s="41"/>
      <c r="IR244" s="41"/>
      <c r="IS244" s="41"/>
      <c r="IT244" s="41"/>
      <c r="IU244" s="41"/>
      <c r="IV244" s="41"/>
      <c r="IW244" s="41"/>
      <c r="IX244" s="41"/>
      <c r="IY244" s="41"/>
      <c r="IZ244" s="41"/>
      <c r="JA244" s="41"/>
      <c r="JB244" s="41"/>
      <c r="JC244" s="41"/>
      <c r="JD244" s="41"/>
      <c r="JE244" s="41"/>
      <c r="JF244" s="41"/>
      <c r="JG244" s="41"/>
      <c r="JH244" s="41"/>
      <c r="JI244" s="41"/>
      <c r="JJ244" s="41"/>
      <c r="JK244" s="41"/>
      <c r="JL244" s="41"/>
      <c r="JM244" s="41"/>
      <c r="JN244" s="41"/>
      <c r="JO244" s="41"/>
      <c r="JP244" s="41"/>
      <c r="JQ244" s="41"/>
      <c r="JR244" s="41"/>
      <c r="JS244" s="41"/>
      <c r="JT244" s="41"/>
      <c r="JU244" s="41"/>
      <c r="JV244" s="41"/>
      <c r="JW244" s="41"/>
      <c r="JX244" s="41"/>
      <c r="JY244" s="41"/>
      <c r="JZ244" s="41"/>
      <c r="KA244" s="41"/>
      <c r="KB244" s="41"/>
      <c r="KC244" s="41"/>
      <c r="KD244" s="41"/>
      <c r="KE244" s="41"/>
      <c r="KF244" s="41"/>
      <c r="KG244" s="41"/>
      <c r="KH244" s="41"/>
      <c r="KI244" s="41"/>
      <c r="KJ244" s="41"/>
      <c r="KK244" s="41"/>
      <c r="KL244" s="41"/>
      <c r="KM244" s="41"/>
      <c r="KN244" s="41"/>
      <c r="KO244" s="41"/>
      <c r="KP244" s="41"/>
      <c r="KQ244" s="41"/>
      <c r="KR244" s="41"/>
      <c r="KS244" s="41"/>
      <c r="KT244" s="41"/>
      <c r="KU244" s="41"/>
      <c r="KV244" s="41"/>
      <c r="KW244" s="41"/>
      <c r="KX244" s="41"/>
      <c r="KY244" s="41"/>
      <c r="KZ244" s="41"/>
      <c r="LA244" s="41"/>
      <c r="LB244" s="41"/>
      <c r="LC244" s="41"/>
      <c r="LD244" s="41"/>
      <c r="LE244" s="41"/>
      <c r="LF244" s="41"/>
      <c r="LG244" s="41"/>
      <c r="LH244" s="41"/>
      <c r="LI244" s="41"/>
      <c r="LJ244" s="41"/>
      <c r="LK244" s="41"/>
      <c r="LL244" s="41"/>
      <c r="LM244" s="41"/>
      <c r="LN244" s="41"/>
      <c r="LO244" s="41"/>
      <c r="LP244" s="41"/>
      <c r="LQ244" s="41"/>
      <c r="LR244" s="41"/>
      <c r="LS244" s="41"/>
      <c r="LT244" s="41"/>
      <c r="LU244" s="41"/>
      <c r="LV244" s="41"/>
      <c r="LW244" s="41"/>
      <c r="LX244" s="41"/>
      <c r="LY244" s="41"/>
      <c r="LZ244" s="41"/>
      <c r="MA244" s="41"/>
      <c r="MB244" s="41"/>
      <c r="MC244" s="41"/>
      <c r="MD244" s="41"/>
      <c r="ME244" s="41"/>
      <c r="MF244" s="41"/>
      <c r="MG244" s="41"/>
      <c r="MH244" s="41"/>
      <c r="MI244" s="41"/>
      <c r="MJ244" s="41"/>
      <c r="MK244" s="41"/>
      <c r="ML244" s="41"/>
      <c r="MM244" s="41"/>
      <c r="MN244" s="41"/>
      <c r="MO244" s="41"/>
      <c r="MP244" s="41"/>
      <c r="MQ244" s="41"/>
      <c r="MR244" s="41"/>
      <c r="MS244" s="41"/>
      <c r="MT244" s="41"/>
      <c r="MU244" s="41"/>
      <c r="MV244" s="41"/>
      <c r="MW244" s="41"/>
      <c r="MX244" s="41"/>
      <c r="MY244" s="41"/>
      <c r="MZ244" s="41"/>
      <c r="NA244" s="41"/>
      <c r="NB244" s="41"/>
      <c r="NC244" s="41"/>
      <c r="ND244" s="41"/>
      <c r="NE244" s="41"/>
      <c r="NF244" s="41"/>
      <c r="NG244" s="41"/>
      <c r="NH244" s="41"/>
      <c r="NI244" s="41"/>
      <c r="NJ244" s="41"/>
      <c r="NK244" s="41"/>
      <c r="NL244" s="41"/>
      <c r="NM244" s="41"/>
      <c r="NN244" s="41"/>
      <c r="NO244" s="41"/>
      <c r="NP244" s="41"/>
      <c r="NQ244" s="41"/>
      <c r="NR244" s="41"/>
      <c r="NS244" s="41"/>
      <c r="NT244" s="41"/>
      <c r="NU244" s="41"/>
      <c r="NV244" s="41"/>
      <c r="NW244" s="41"/>
      <c r="NX244" s="41"/>
      <c r="NY244" s="41"/>
      <c r="NZ244" s="41"/>
      <c r="OA244" s="41"/>
      <c r="OB244" s="41"/>
      <c r="OC244" s="41"/>
      <c r="OD244" s="41"/>
      <c r="OE244" s="41"/>
      <c r="OF244" s="41"/>
      <c r="OG244" s="41"/>
      <c r="OH244" s="41"/>
      <c r="OI244" s="41"/>
      <c r="OJ244" s="41"/>
      <c r="OK244" s="41"/>
      <c r="OL244" s="41"/>
      <c r="OM244" s="41"/>
      <c r="ON244" s="41"/>
      <c r="OO244" s="41"/>
      <c r="OP244" s="41"/>
      <c r="OQ244" s="41"/>
      <c r="OR244" s="41"/>
      <c r="OS244" s="41"/>
      <c r="OT244" s="41"/>
      <c r="OU244" s="41"/>
      <c r="OV244" s="41"/>
      <c r="OW244" s="41"/>
      <c r="OX244" s="41"/>
      <c r="OY244" s="41"/>
      <c r="OZ244" s="41"/>
      <c r="PA244" s="41"/>
      <c r="PB244" s="41"/>
      <c r="PC244" s="41"/>
      <c r="PD244" s="41"/>
      <c r="PE244" s="41"/>
      <c r="PF244" s="41"/>
      <c r="PG244" s="41"/>
      <c r="PH244" s="41"/>
      <c r="PI244" s="41"/>
      <c r="PJ244" s="41"/>
      <c r="PK244" s="41"/>
      <c r="PL244" s="41"/>
      <c r="PM244" s="41"/>
      <c r="PN244" s="41"/>
      <c r="PO244" s="41"/>
      <c r="PP244" s="41"/>
      <c r="PQ244" s="41"/>
      <c r="PR244" s="41"/>
      <c r="PS244" s="41"/>
      <c r="PT244" s="41"/>
      <c r="PU244" s="41"/>
      <c r="PV244" s="41"/>
      <c r="PW244" s="41"/>
      <c r="PX244" s="41"/>
      <c r="PY244" s="41"/>
      <c r="PZ244" s="41"/>
      <c r="QA244" s="41"/>
      <c r="QB244" s="41"/>
      <c r="QC244" s="41"/>
      <c r="QD244" s="41"/>
      <c r="QE244" s="41"/>
      <c r="QF244" s="41"/>
      <c r="QG244" s="41"/>
      <c r="QH244" s="41"/>
      <c r="QI244" s="41"/>
      <c r="QJ244" s="41"/>
      <c r="QK244" s="41"/>
      <c r="QL244" s="41"/>
      <c r="QM244" s="41"/>
      <c r="QN244" s="41"/>
      <c r="QO244" s="41"/>
      <c r="QP244" s="41"/>
      <c r="QQ244" s="41"/>
      <c r="QR244" s="41"/>
      <c r="QS244" s="41"/>
      <c r="QT244" s="41"/>
      <c r="QU244" s="41"/>
      <c r="QV244" s="41"/>
      <c r="QW244" s="41"/>
      <c r="QX244" s="41"/>
      <c r="QY244" s="41"/>
      <c r="QZ244" s="41"/>
      <c r="RA244" s="41"/>
      <c r="RB244" s="41"/>
      <c r="RC244" s="41"/>
      <c r="RD244" s="41"/>
      <c r="RE244" s="41"/>
      <c r="RF244" s="41"/>
      <c r="RG244" s="41"/>
      <c r="RH244" s="41"/>
      <c r="RI244" s="41"/>
      <c r="RJ244" s="41"/>
      <c r="RK244" s="41"/>
      <c r="RL244" s="41"/>
      <c r="RM244" s="41"/>
      <c r="RN244" s="41"/>
      <c r="RO244" s="41"/>
      <c r="RP244" s="41"/>
      <c r="RQ244" s="41"/>
      <c r="RR244" s="41"/>
      <c r="RS244" s="41"/>
      <c r="RT244" s="41"/>
      <c r="RU244" s="41"/>
      <c r="RV244" s="41"/>
      <c r="RW244" s="41"/>
      <c r="RX244" s="41"/>
      <c r="RY244" s="41"/>
      <c r="RZ244" s="41"/>
      <c r="SA244" s="41"/>
      <c r="SB244" s="41"/>
      <c r="SC244" s="41"/>
      <c r="SD244" s="41"/>
      <c r="SE244" s="41"/>
      <c r="SF244" s="41"/>
      <c r="SG244" s="41"/>
      <c r="SH244" s="41"/>
      <c r="SI244" s="41"/>
      <c r="SJ244" s="41"/>
    </row>
    <row r="245" spans="1:504" s="42" customFormat="1" ht="15" x14ac:dyDescent="0.25">
      <c r="A245" s="56" t="s">
        <v>118</v>
      </c>
      <c r="B245" s="17"/>
      <c r="C245" s="17"/>
      <c r="D245" s="17"/>
      <c r="E245" s="181"/>
      <c r="F245" s="17">
        <f t="shared" si="41"/>
        <v>0</v>
      </c>
      <c r="G245" s="17"/>
      <c r="H245" s="18"/>
      <c r="I245" s="18">
        <f t="shared" si="43"/>
        <v>0</v>
      </c>
      <c r="J245" s="17"/>
      <c r="K245" s="17"/>
      <c r="L245" s="17">
        <f t="shared" si="44"/>
        <v>0</v>
      </c>
      <c r="M245" s="17">
        <f t="shared" si="42"/>
        <v>0</v>
      </c>
      <c r="N245" s="163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1"/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1"/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1"/>
      <c r="FG245" s="41"/>
      <c r="FH245" s="41"/>
      <c r="FI245" s="41"/>
      <c r="FJ245" s="41"/>
      <c r="FK245" s="41"/>
      <c r="FL245" s="41"/>
      <c r="FM245" s="41"/>
      <c r="FN245" s="41"/>
      <c r="FO245" s="41"/>
      <c r="FP245" s="41"/>
      <c r="FQ245" s="41"/>
      <c r="FR245" s="41"/>
      <c r="FS245" s="41"/>
      <c r="FT245" s="41"/>
      <c r="FU245" s="41"/>
      <c r="FV245" s="41"/>
      <c r="FW245" s="41"/>
      <c r="FX245" s="41"/>
      <c r="FY245" s="41"/>
      <c r="FZ245" s="41"/>
      <c r="GA245" s="41"/>
      <c r="GB245" s="41"/>
      <c r="GC245" s="41"/>
      <c r="GD245" s="41"/>
      <c r="GE245" s="41"/>
      <c r="GF245" s="41"/>
      <c r="GG245" s="41"/>
      <c r="GH245" s="41"/>
      <c r="GI245" s="41"/>
      <c r="GJ245" s="41"/>
      <c r="GK245" s="41"/>
      <c r="GL245" s="41"/>
      <c r="GM245" s="41"/>
      <c r="GN245" s="41"/>
      <c r="GO245" s="41"/>
      <c r="GP245" s="41"/>
      <c r="GQ245" s="41"/>
      <c r="GR245" s="41"/>
      <c r="GS245" s="41"/>
      <c r="GT245" s="41"/>
      <c r="GU245" s="41"/>
      <c r="GV245" s="41"/>
      <c r="GW245" s="41"/>
      <c r="GX245" s="41"/>
      <c r="GY245" s="41"/>
      <c r="GZ245" s="41"/>
      <c r="HA245" s="41"/>
      <c r="HB245" s="41"/>
      <c r="HC245" s="41"/>
      <c r="HD245" s="41"/>
      <c r="HE245" s="41"/>
      <c r="HF245" s="41"/>
      <c r="HG245" s="41"/>
      <c r="HH245" s="41"/>
      <c r="HI245" s="41"/>
      <c r="HJ245" s="41"/>
      <c r="HK245" s="41"/>
      <c r="HL245" s="41"/>
      <c r="HM245" s="41"/>
      <c r="HN245" s="41"/>
      <c r="HO245" s="41"/>
      <c r="HP245" s="41"/>
      <c r="HQ245" s="41"/>
      <c r="HR245" s="41"/>
      <c r="HS245" s="41"/>
      <c r="HT245" s="41"/>
      <c r="HU245" s="41"/>
      <c r="HV245" s="41"/>
      <c r="HW245" s="41"/>
      <c r="HX245" s="41"/>
      <c r="HY245" s="41"/>
      <c r="HZ245" s="41"/>
      <c r="IA245" s="41"/>
      <c r="IB245" s="41"/>
      <c r="IC245" s="41"/>
      <c r="ID245" s="41"/>
      <c r="IE245" s="41"/>
      <c r="IF245" s="41"/>
      <c r="IG245" s="41"/>
      <c r="IH245" s="41"/>
      <c r="II245" s="41"/>
      <c r="IJ245" s="41"/>
      <c r="IK245" s="41"/>
      <c r="IL245" s="41"/>
      <c r="IM245" s="41"/>
      <c r="IN245" s="41"/>
      <c r="IO245" s="41"/>
      <c r="IP245" s="41"/>
      <c r="IQ245" s="41"/>
      <c r="IR245" s="41"/>
      <c r="IS245" s="41"/>
      <c r="IT245" s="41"/>
      <c r="IU245" s="41"/>
      <c r="IV245" s="41"/>
      <c r="IW245" s="41"/>
      <c r="IX245" s="41"/>
      <c r="IY245" s="41"/>
      <c r="IZ245" s="41"/>
      <c r="JA245" s="41"/>
      <c r="JB245" s="41"/>
      <c r="JC245" s="41"/>
      <c r="JD245" s="41"/>
      <c r="JE245" s="41"/>
      <c r="JF245" s="41"/>
      <c r="JG245" s="41"/>
      <c r="JH245" s="41"/>
      <c r="JI245" s="41"/>
      <c r="JJ245" s="41"/>
      <c r="JK245" s="41"/>
      <c r="JL245" s="41"/>
      <c r="JM245" s="41"/>
      <c r="JN245" s="41"/>
      <c r="JO245" s="41"/>
      <c r="JP245" s="41"/>
      <c r="JQ245" s="41"/>
      <c r="JR245" s="41"/>
      <c r="JS245" s="41"/>
      <c r="JT245" s="41"/>
      <c r="JU245" s="41"/>
      <c r="JV245" s="41"/>
      <c r="JW245" s="41"/>
      <c r="JX245" s="41"/>
      <c r="JY245" s="41"/>
      <c r="JZ245" s="41"/>
      <c r="KA245" s="41"/>
      <c r="KB245" s="41"/>
      <c r="KC245" s="41"/>
      <c r="KD245" s="41"/>
      <c r="KE245" s="41"/>
      <c r="KF245" s="41"/>
      <c r="KG245" s="41"/>
      <c r="KH245" s="41"/>
      <c r="KI245" s="41"/>
      <c r="KJ245" s="41"/>
      <c r="KK245" s="41"/>
      <c r="KL245" s="41"/>
      <c r="KM245" s="41"/>
      <c r="KN245" s="41"/>
      <c r="KO245" s="41"/>
      <c r="KP245" s="41"/>
      <c r="KQ245" s="41"/>
      <c r="KR245" s="41"/>
      <c r="KS245" s="41"/>
      <c r="KT245" s="41"/>
      <c r="KU245" s="41"/>
      <c r="KV245" s="41"/>
      <c r="KW245" s="41"/>
      <c r="KX245" s="41"/>
      <c r="KY245" s="41"/>
      <c r="KZ245" s="41"/>
      <c r="LA245" s="41"/>
      <c r="LB245" s="41"/>
      <c r="LC245" s="41"/>
      <c r="LD245" s="41"/>
      <c r="LE245" s="41"/>
      <c r="LF245" s="41"/>
      <c r="LG245" s="41"/>
      <c r="LH245" s="41"/>
      <c r="LI245" s="41"/>
      <c r="LJ245" s="41"/>
      <c r="LK245" s="41"/>
      <c r="LL245" s="41"/>
      <c r="LM245" s="41"/>
      <c r="LN245" s="41"/>
      <c r="LO245" s="41"/>
      <c r="LP245" s="41"/>
      <c r="LQ245" s="41"/>
      <c r="LR245" s="41"/>
      <c r="LS245" s="41"/>
      <c r="LT245" s="41"/>
      <c r="LU245" s="41"/>
      <c r="LV245" s="41"/>
      <c r="LW245" s="41"/>
      <c r="LX245" s="41"/>
      <c r="LY245" s="41"/>
      <c r="LZ245" s="41"/>
      <c r="MA245" s="41"/>
      <c r="MB245" s="41"/>
      <c r="MC245" s="41"/>
      <c r="MD245" s="41"/>
      <c r="ME245" s="41"/>
      <c r="MF245" s="41"/>
      <c r="MG245" s="41"/>
      <c r="MH245" s="41"/>
      <c r="MI245" s="41"/>
      <c r="MJ245" s="41"/>
      <c r="MK245" s="41"/>
      <c r="ML245" s="41"/>
      <c r="MM245" s="41"/>
      <c r="MN245" s="41"/>
      <c r="MO245" s="41"/>
      <c r="MP245" s="41"/>
      <c r="MQ245" s="41"/>
      <c r="MR245" s="41"/>
      <c r="MS245" s="41"/>
      <c r="MT245" s="41"/>
      <c r="MU245" s="41"/>
      <c r="MV245" s="41"/>
      <c r="MW245" s="41"/>
      <c r="MX245" s="41"/>
      <c r="MY245" s="41"/>
      <c r="MZ245" s="41"/>
      <c r="NA245" s="41"/>
      <c r="NB245" s="41"/>
      <c r="NC245" s="41"/>
      <c r="ND245" s="41"/>
      <c r="NE245" s="41"/>
      <c r="NF245" s="41"/>
      <c r="NG245" s="41"/>
      <c r="NH245" s="41"/>
      <c r="NI245" s="41"/>
      <c r="NJ245" s="41"/>
      <c r="NK245" s="41"/>
      <c r="NL245" s="41"/>
      <c r="NM245" s="41"/>
      <c r="NN245" s="41"/>
      <c r="NO245" s="41"/>
      <c r="NP245" s="41"/>
      <c r="NQ245" s="41"/>
      <c r="NR245" s="41"/>
      <c r="NS245" s="41"/>
      <c r="NT245" s="41"/>
      <c r="NU245" s="41"/>
      <c r="NV245" s="41"/>
      <c r="NW245" s="41"/>
      <c r="NX245" s="41"/>
      <c r="NY245" s="41"/>
      <c r="NZ245" s="41"/>
      <c r="OA245" s="41"/>
      <c r="OB245" s="41"/>
      <c r="OC245" s="41"/>
      <c r="OD245" s="41"/>
      <c r="OE245" s="41"/>
      <c r="OF245" s="41"/>
      <c r="OG245" s="41"/>
      <c r="OH245" s="41"/>
      <c r="OI245" s="41"/>
      <c r="OJ245" s="41"/>
      <c r="OK245" s="41"/>
      <c r="OL245" s="41"/>
      <c r="OM245" s="41"/>
      <c r="ON245" s="41"/>
      <c r="OO245" s="41"/>
      <c r="OP245" s="41"/>
      <c r="OQ245" s="41"/>
      <c r="OR245" s="41"/>
      <c r="OS245" s="41"/>
      <c r="OT245" s="41"/>
      <c r="OU245" s="41"/>
      <c r="OV245" s="41"/>
      <c r="OW245" s="41"/>
      <c r="OX245" s="41"/>
      <c r="OY245" s="41"/>
      <c r="OZ245" s="41"/>
      <c r="PA245" s="41"/>
      <c r="PB245" s="41"/>
      <c r="PC245" s="41"/>
      <c r="PD245" s="41"/>
      <c r="PE245" s="41"/>
      <c r="PF245" s="41"/>
      <c r="PG245" s="41"/>
      <c r="PH245" s="41"/>
      <c r="PI245" s="41"/>
      <c r="PJ245" s="41"/>
      <c r="PK245" s="41"/>
      <c r="PL245" s="41"/>
      <c r="PM245" s="41"/>
      <c r="PN245" s="41"/>
      <c r="PO245" s="41"/>
      <c r="PP245" s="41"/>
      <c r="PQ245" s="41"/>
      <c r="PR245" s="41"/>
      <c r="PS245" s="41"/>
      <c r="PT245" s="41"/>
      <c r="PU245" s="41"/>
      <c r="PV245" s="41"/>
      <c r="PW245" s="41"/>
      <c r="PX245" s="41"/>
      <c r="PY245" s="41"/>
      <c r="PZ245" s="41"/>
      <c r="QA245" s="41"/>
      <c r="QB245" s="41"/>
      <c r="QC245" s="41"/>
      <c r="QD245" s="41"/>
      <c r="QE245" s="41"/>
      <c r="QF245" s="41"/>
      <c r="QG245" s="41"/>
      <c r="QH245" s="41"/>
      <c r="QI245" s="41"/>
      <c r="QJ245" s="41"/>
      <c r="QK245" s="41"/>
      <c r="QL245" s="41"/>
      <c r="QM245" s="41"/>
      <c r="QN245" s="41"/>
      <c r="QO245" s="41"/>
      <c r="QP245" s="41"/>
      <c r="QQ245" s="41"/>
      <c r="QR245" s="41"/>
      <c r="QS245" s="41"/>
      <c r="QT245" s="41"/>
      <c r="QU245" s="41"/>
      <c r="QV245" s="41"/>
      <c r="QW245" s="41"/>
      <c r="QX245" s="41"/>
      <c r="QY245" s="41"/>
      <c r="QZ245" s="41"/>
      <c r="RA245" s="41"/>
      <c r="RB245" s="41"/>
      <c r="RC245" s="41"/>
      <c r="RD245" s="41"/>
      <c r="RE245" s="41"/>
      <c r="RF245" s="41"/>
      <c r="RG245" s="41"/>
      <c r="RH245" s="41"/>
      <c r="RI245" s="41"/>
      <c r="RJ245" s="41"/>
      <c r="RK245" s="41"/>
      <c r="RL245" s="41"/>
      <c r="RM245" s="41"/>
      <c r="RN245" s="41"/>
      <c r="RO245" s="41"/>
      <c r="RP245" s="41"/>
      <c r="RQ245" s="41"/>
      <c r="RR245" s="41"/>
      <c r="RS245" s="41"/>
      <c r="RT245" s="41"/>
      <c r="RU245" s="41"/>
      <c r="RV245" s="41"/>
      <c r="RW245" s="41"/>
      <c r="RX245" s="41"/>
      <c r="RY245" s="41"/>
      <c r="RZ245" s="41"/>
      <c r="SA245" s="41"/>
      <c r="SB245" s="41"/>
      <c r="SC245" s="41"/>
      <c r="SD245" s="41"/>
      <c r="SE245" s="41"/>
      <c r="SF245" s="41"/>
      <c r="SG245" s="41"/>
      <c r="SH245" s="41"/>
      <c r="SI245" s="41"/>
      <c r="SJ245" s="41"/>
    </row>
    <row r="246" spans="1:504" s="41" customFormat="1" ht="103.5" customHeight="1" x14ac:dyDescent="0.25">
      <c r="A246" s="57" t="s">
        <v>119</v>
      </c>
      <c r="B246" s="58">
        <v>25208296.629999999</v>
      </c>
      <c r="C246" s="58">
        <v>25200710.199999999</v>
      </c>
      <c r="D246" s="58">
        <v>25543280.199999999</v>
      </c>
      <c r="E246" s="58">
        <v>13898697.689999999</v>
      </c>
      <c r="F246" s="58">
        <f t="shared" si="41"/>
        <v>0</v>
      </c>
      <c r="G246" s="58"/>
      <c r="H246" s="160"/>
      <c r="I246" s="18">
        <f t="shared" si="43"/>
        <v>0</v>
      </c>
      <c r="J246" s="58"/>
      <c r="K246" s="58"/>
      <c r="L246" s="58">
        <f t="shared" si="44"/>
        <v>0</v>
      </c>
      <c r="M246" s="58">
        <f t="shared" si="42"/>
        <v>25543280.199999999</v>
      </c>
      <c r="N246" s="158"/>
      <c r="O246" s="4"/>
      <c r="P246" s="4"/>
      <c r="Q246" s="4"/>
    </row>
    <row r="247" spans="1:504" s="41" customFormat="1" ht="40.5" customHeight="1" x14ac:dyDescent="0.25">
      <c r="A247" s="29" t="s">
        <v>120</v>
      </c>
      <c r="B247" s="59">
        <v>14988550.09</v>
      </c>
      <c r="C247" s="59">
        <v>16027404</v>
      </c>
      <c r="D247" s="59">
        <v>16116404</v>
      </c>
      <c r="E247" s="211">
        <v>8883062.7300000004</v>
      </c>
      <c r="F247" s="59">
        <f t="shared" si="41"/>
        <v>0</v>
      </c>
      <c r="G247" s="59"/>
      <c r="H247" s="141"/>
      <c r="I247" s="136">
        <f t="shared" si="43"/>
        <v>0</v>
      </c>
      <c r="J247" s="59"/>
      <c r="K247" s="59"/>
      <c r="L247" s="59">
        <f t="shared" si="44"/>
        <v>0</v>
      </c>
      <c r="M247" s="59">
        <f t="shared" si="42"/>
        <v>16116404</v>
      </c>
      <c r="N247" s="179"/>
      <c r="O247" s="4"/>
      <c r="P247" s="4"/>
      <c r="Q247" s="4"/>
    </row>
    <row r="248" spans="1:504" s="41" customFormat="1" ht="15" x14ac:dyDescent="0.25">
      <c r="A248" s="60" t="s">
        <v>121</v>
      </c>
      <c r="B248" s="60">
        <v>4461920</v>
      </c>
      <c r="C248" s="60">
        <v>4788331</v>
      </c>
      <c r="D248" s="60">
        <v>4788331</v>
      </c>
      <c r="E248" s="212">
        <v>2541760</v>
      </c>
      <c r="F248" s="60">
        <f t="shared" si="41"/>
        <v>0</v>
      </c>
      <c r="G248" s="60"/>
      <c r="H248" s="60"/>
      <c r="I248" s="60">
        <f t="shared" si="43"/>
        <v>0</v>
      </c>
      <c r="J248" s="60"/>
      <c r="K248" s="60"/>
      <c r="L248" s="60">
        <f t="shared" si="44"/>
        <v>0</v>
      </c>
      <c r="M248" s="60">
        <f t="shared" si="42"/>
        <v>4788331</v>
      </c>
      <c r="N248" s="168"/>
      <c r="O248" s="4"/>
      <c r="P248" s="4"/>
      <c r="Q248" s="4"/>
    </row>
    <row r="249" spans="1:504" s="4" customFormat="1" ht="15" x14ac:dyDescent="0.25">
      <c r="A249" s="61" t="s">
        <v>74</v>
      </c>
      <c r="B249" s="62">
        <v>2479335.0699999998</v>
      </c>
      <c r="C249" s="62">
        <v>2727278</v>
      </c>
      <c r="D249" s="62">
        <v>2727278</v>
      </c>
      <c r="E249" s="213">
        <v>1245604.7</v>
      </c>
      <c r="F249" s="62">
        <f t="shared" si="41"/>
        <v>0</v>
      </c>
      <c r="G249" s="62"/>
      <c r="H249" s="142"/>
      <c r="I249" s="140">
        <f t="shared" si="43"/>
        <v>0</v>
      </c>
      <c r="J249" s="62"/>
      <c r="K249" s="62"/>
      <c r="L249" s="62">
        <f t="shared" si="44"/>
        <v>0</v>
      </c>
      <c r="M249" s="62">
        <f t="shared" si="42"/>
        <v>2727278</v>
      </c>
      <c r="N249" s="166"/>
    </row>
    <row r="250" spans="1:504" s="4" customFormat="1" ht="15" x14ac:dyDescent="0.25">
      <c r="A250" s="63" t="s">
        <v>122</v>
      </c>
      <c r="B250" s="64">
        <v>321944.88</v>
      </c>
      <c r="C250" s="64">
        <v>460000</v>
      </c>
      <c r="D250" s="64">
        <v>460000</v>
      </c>
      <c r="E250" s="214">
        <v>20435.32</v>
      </c>
      <c r="F250" s="64">
        <f t="shared" si="41"/>
        <v>0</v>
      </c>
      <c r="G250" s="64"/>
      <c r="H250" s="143"/>
      <c r="I250" s="144">
        <f t="shared" si="43"/>
        <v>0</v>
      </c>
      <c r="J250" s="64"/>
      <c r="K250" s="64"/>
      <c r="L250" s="64">
        <f t="shared" si="44"/>
        <v>0</v>
      </c>
      <c r="M250" s="64">
        <f t="shared" si="42"/>
        <v>460000</v>
      </c>
      <c r="N250" s="169"/>
    </row>
    <row r="251" spans="1:504" s="4" customFormat="1" ht="15" x14ac:dyDescent="0.25">
      <c r="A251" s="65" t="s">
        <v>123</v>
      </c>
      <c r="B251" s="66">
        <v>675548.5</v>
      </c>
      <c r="C251" s="66">
        <v>669652</v>
      </c>
      <c r="D251" s="66">
        <v>669652</v>
      </c>
      <c r="E251" s="210">
        <v>509830.68</v>
      </c>
      <c r="F251" s="66">
        <f t="shared" si="41"/>
        <v>0</v>
      </c>
      <c r="G251" s="66"/>
      <c r="H251" s="145"/>
      <c r="I251" s="146">
        <f t="shared" si="43"/>
        <v>0</v>
      </c>
      <c r="J251" s="66"/>
      <c r="K251" s="66"/>
      <c r="L251" s="66">
        <f t="shared" si="44"/>
        <v>0</v>
      </c>
      <c r="M251" s="66">
        <f t="shared" si="42"/>
        <v>669652</v>
      </c>
      <c r="N251" s="170"/>
    </row>
    <row r="252" spans="1:504" s="4" customFormat="1" ht="25.5" x14ac:dyDescent="0.25">
      <c r="A252" s="34" t="s">
        <v>47</v>
      </c>
      <c r="B252" s="17">
        <v>20313109</v>
      </c>
      <c r="C252" s="17">
        <v>20739735</v>
      </c>
      <c r="D252" s="17">
        <v>20739735</v>
      </c>
      <c r="E252" s="204">
        <v>11431833.18</v>
      </c>
      <c r="F252" s="17">
        <f t="shared" si="41"/>
        <v>0</v>
      </c>
      <c r="G252" s="17"/>
      <c r="H252" s="18"/>
      <c r="I252" s="18">
        <f t="shared" si="43"/>
        <v>0</v>
      </c>
      <c r="J252" s="17"/>
      <c r="K252" s="17"/>
      <c r="L252" s="17">
        <f t="shared" si="44"/>
        <v>0</v>
      </c>
      <c r="M252" s="17">
        <f t="shared" si="42"/>
        <v>20739735</v>
      </c>
      <c r="N252" s="163"/>
    </row>
    <row r="253" spans="1:504" s="4" customFormat="1" ht="126.75" customHeight="1" x14ac:dyDescent="0.25">
      <c r="A253" s="57" t="s">
        <v>124</v>
      </c>
      <c r="B253" s="58">
        <v>110796203.16</v>
      </c>
      <c r="C253" s="58">
        <v>102630432</v>
      </c>
      <c r="D253" s="58">
        <v>104272721.5</v>
      </c>
      <c r="E253" s="58">
        <v>66701865.329999998</v>
      </c>
      <c r="F253" s="58">
        <f t="shared" si="41"/>
        <v>250000</v>
      </c>
      <c r="G253" s="58"/>
      <c r="H253" s="18">
        <v>250000</v>
      </c>
      <c r="I253" s="18">
        <f t="shared" si="43"/>
        <v>-250000</v>
      </c>
      <c r="J253" s="58"/>
      <c r="K253" s="58">
        <v>-250000</v>
      </c>
      <c r="L253" s="58">
        <f t="shared" si="44"/>
        <v>0</v>
      </c>
      <c r="M253" s="58">
        <f t="shared" si="42"/>
        <v>104272721.5</v>
      </c>
      <c r="N253" s="158" t="s">
        <v>282</v>
      </c>
    </row>
    <row r="254" spans="1:504" s="4" customFormat="1" ht="72" customHeight="1" x14ac:dyDescent="0.25">
      <c r="A254" s="29" t="s">
        <v>120</v>
      </c>
      <c r="B254" s="59">
        <v>69144840.780000001</v>
      </c>
      <c r="C254" s="59">
        <v>64478215</v>
      </c>
      <c r="D254" s="59">
        <v>64753215</v>
      </c>
      <c r="E254" s="211">
        <v>39864998.07</v>
      </c>
      <c r="F254" s="59">
        <f t="shared" si="41"/>
        <v>0</v>
      </c>
      <c r="G254" s="59"/>
      <c r="H254" s="141"/>
      <c r="I254" s="136">
        <f t="shared" si="43"/>
        <v>0</v>
      </c>
      <c r="J254" s="59"/>
      <c r="K254" s="59"/>
      <c r="L254" s="59">
        <f t="shared" si="44"/>
        <v>0</v>
      </c>
      <c r="M254" s="59">
        <f t="shared" si="42"/>
        <v>64753215</v>
      </c>
      <c r="N254" s="179"/>
    </row>
    <row r="255" spans="1:504" s="41" customFormat="1" ht="15" x14ac:dyDescent="0.25">
      <c r="A255" s="60" t="s">
        <v>121</v>
      </c>
      <c r="B255" s="60">
        <v>20387148.539999999</v>
      </c>
      <c r="C255" s="60">
        <v>19315381</v>
      </c>
      <c r="D255" s="60">
        <v>19315381</v>
      </c>
      <c r="E255" s="212">
        <v>11749953</v>
      </c>
      <c r="F255" s="60">
        <f t="shared" si="41"/>
        <v>0</v>
      </c>
      <c r="G255" s="60"/>
      <c r="H255" s="60"/>
      <c r="I255" s="60">
        <f t="shared" si="43"/>
        <v>0</v>
      </c>
      <c r="J255" s="60"/>
      <c r="K255" s="60"/>
      <c r="L255" s="60">
        <f t="shared" si="44"/>
        <v>0</v>
      </c>
      <c r="M255" s="60">
        <f t="shared" si="42"/>
        <v>19315381</v>
      </c>
      <c r="N255" s="168"/>
      <c r="O255" s="4"/>
      <c r="P255" s="4"/>
      <c r="Q255" s="4"/>
    </row>
    <row r="256" spans="1:504" s="4" customFormat="1" ht="15" x14ac:dyDescent="0.25">
      <c r="A256" s="61" t="s">
        <v>74</v>
      </c>
      <c r="B256" s="62">
        <v>8508255.25</v>
      </c>
      <c r="C256" s="62">
        <v>9141327</v>
      </c>
      <c r="D256" s="62">
        <v>9141327</v>
      </c>
      <c r="E256" s="213">
        <v>4810572.0999999996</v>
      </c>
      <c r="F256" s="62">
        <f t="shared" si="41"/>
        <v>0</v>
      </c>
      <c r="G256" s="62"/>
      <c r="H256" s="142"/>
      <c r="I256" s="140">
        <f t="shared" si="43"/>
        <v>-250000</v>
      </c>
      <c r="J256" s="62"/>
      <c r="K256" s="62">
        <v>-250000</v>
      </c>
      <c r="L256" s="62">
        <f t="shared" si="44"/>
        <v>-250000</v>
      </c>
      <c r="M256" s="62">
        <f t="shared" si="42"/>
        <v>8891327</v>
      </c>
      <c r="N256" s="180" t="s">
        <v>273</v>
      </c>
    </row>
    <row r="257" spans="1:17" s="4" customFormat="1" ht="15" x14ac:dyDescent="0.25">
      <c r="A257" s="63" t="s">
        <v>122</v>
      </c>
      <c r="B257" s="64">
        <v>2153372.06</v>
      </c>
      <c r="C257" s="64">
        <v>2321000</v>
      </c>
      <c r="D257" s="64">
        <v>2321000</v>
      </c>
      <c r="E257" s="214">
        <v>941047.86</v>
      </c>
      <c r="F257" s="64">
        <f t="shared" si="41"/>
        <v>0</v>
      </c>
      <c r="G257" s="64"/>
      <c r="H257" s="143"/>
      <c r="I257" s="144">
        <f t="shared" si="43"/>
        <v>0</v>
      </c>
      <c r="J257" s="64"/>
      <c r="K257" s="64"/>
      <c r="L257" s="64">
        <f t="shared" si="44"/>
        <v>0</v>
      </c>
      <c r="M257" s="64">
        <f t="shared" si="42"/>
        <v>2321000</v>
      </c>
      <c r="N257" s="219"/>
    </row>
    <row r="258" spans="1:17" s="4" customFormat="1" ht="15" x14ac:dyDescent="0.25">
      <c r="A258" s="65" t="s">
        <v>123</v>
      </c>
      <c r="B258" s="66">
        <v>4125750.24</v>
      </c>
      <c r="C258" s="66">
        <v>3939220</v>
      </c>
      <c r="D258" s="66">
        <v>3572214</v>
      </c>
      <c r="E258" s="210">
        <v>2444696.2799999998</v>
      </c>
      <c r="F258" s="66">
        <f t="shared" si="41"/>
        <v>0</v>
      </c>
      <c r="G258" s="66"/>
      <c r="H258" s="145"/>
      <c r="I258" s="146">
        <f t="shared" si="43"/>
        <v>0</v>
      </c>
      <c r="J258" s="146"/>
      <c r="K258" s="66"/>
      <c r="L258" s="66">
        <f t="shared" si="44"/>
        <v>0</v>
      </c>
      <c r="M258" s="66">
        <f t="shared" si="42"/>
        <v>3572214</v>
      </c>
      <c r="N258" s="220"/>
    </row>
    <row r="259" spans="1:17" s="4" customFormat="1" ht="25.5" x14ac:dyDescent="0.25">
      <c r="A259" s="34" t="s">
        <v>47</v>
      </c>
      <c r="B259" s="17">
        <v>85518232</v>
      </c>
      <c r="C259" s="17">
        <v>83674410</v>
      </c>
      <c r="D259" s="17">
        <v>83674410</v>
      </c>
      <c r="E259" s="204">
        <v>54005319.18</v>
      </c>
      <c r="F259" s="17">
        <f t="shared" si="41"/>
        <v>0</v>
      </c>
      <c r="G259" s="17"/>
      <c r="H259" s="18"/>
      <c r="I259" s="18">
        <f t="shared" si="43"/>
        <v>0</v>
      </c>
      <c r="J259" s="17"/>
      <c r="K259" s="17"/>
      <c r="L259" s="17">
        <f t="shared" si="44"/>
        <v>0</v>
      </c>
      <c r="M259" s="17">
        <f t="shared" si="42"/>
        <v>83674410</v>
      </c>
      <c r="N259" s="163"/>
    </row>
    <row r="260" spans="1:17" s="4" customFormat="1" ht="105.75" customHeight="1" x14ac:dyDescent="0.25">
      <c r="A260" s="57" t="s">
        <v>125</v>
      </c>
      <c r="B260" s="58">
        <v>22827419.359999999</v>
      </c>
      <c r="C260" s="58">
        <v>23635363</v>
      </c>
      <c r="D260" s="58">
        <v>24498770.66</v>
      </c>
      <c r="E260" s="58">
        <v>12317822.880000001</v>
      </c>
      <c r="F260" s="58">
        <f t="shared" si="41"/>
        <v>0</v>
      </c>
      <c r="G260" s="58"/>
      <c r="H260" s="18"/>
      <c r="I260" s="18">
        <f t="shared" si="43"/>
        <v>0</v>
      </c>
      <c r="J260" s="18"/>
      <c r="K260" s="18"/>
      <c r="L260" s="58">
        <f t="shared" si="44"/>
        <v>0</v>
      </c>
      <c r="M260" s="58">
        <f t="shared" si="42"/>
        <v>24498770.66</v>
      </c>
      <c r="N260" s="158"/>
    </row>
    <row r="261" spans="1:17" s="4" customFormat="1" ht="15" x14ac:dyDescent="0.25">
      <c r="A261" s="29" t="s">
        <v>120</v>
      </c>
      <c r="B261" s="30">
        <v>15188239.710000001</v>
      </c>
      <c r="C261" s="30">
        <v>16243790</v>
      </c>
      <c r="D261" s="30">
        <v>16243790</v>
      </c>
      <c r="E261" s="205">
        <v>8326932.5599999996</v>
      </c>
      <c r="F261" s="30">
        <f t="shared" si="41"/>
        <v>0</v>
      </c>
      <c r="G261" s="30"/>
      <c r="H261" s="136"/>
      <c r="I261" s="136">
        <f t="shared" si="43"/>
        <v>0</v>
      </c>
      <c r="J261" s="30"/>
      <c r="K261" s="30"/>
      <c r="L261" s="30">
        <f t="shared" si="44"/>
        <v>0</v>
      </c>
      <c r="M261" s="30">
        <f t="shared" si="42"/>
        <v>16243790</v>
      </c>
      <c r="N261" s="162"/>
    </row>
    <row r="262" spans="1:17" s="41" customFormat="1" ht="15" x14ac:dyDescent="0.25">
      <c r="A262" s="60" t="s">
        <v>121</v>
      </c>
      <c r="B262" s="60">
        <v>4596763.4400000004</v>
      </c>
      <c r="C262" s="60">
        <v>4905626</v>
      </c>
      <c r="D262" s="60">
        <v>4905626</v>
      </c>
      <c r="E262" s="212">
        <v>2251236.87</v>
      </c>
      <c r="F262" s="60">
        <f t="shared" si="41"/>
        <v>0</v>
      </c>
      <c r="G262" s="60"/>
      <c r="H262" s="60"/>
      <c r="I262" s="60">
        <f t="shared" si="43"/>
        <v>0</v>
      </c>
      <c r="J262" s="60"/>
      <c r="K262" s="60"/>
      <c r="L262" s="60">
        <f t="shared" si="44"/>
        <v>0</v>
      </c>
      <c r="M262" s="60">
        <f t="shared" si="42"/>
        <v>4905626</v>
      </c>
      <c r="N262" s="168"/>
      <c r="O262" s="4"/>
      <c r="P262" s="4"/>
      <c r="Q262" s="4"/>
    </row>
    <row r="263" spans="1:17" s="4" customFormat="1" ht="15" x14ac:dyDescent="0.25">
      <c r="A263" s="61" t="s">
        <v>74</v>
      </c>
      <c r="B263" s="48">
        <v>1422028.06</v>
      </c>
      <c r="C263" s="48">
        <v>1354202</v>
      </c>
      <c r="D263" s="48">
        <v>1558546.3</v>
      </c>
      <c r="E263" s="209">
        <v>796356.56</v>
      </c>
      <c r="F263" s="48">
        <f t="shared" si="41"/>
        <v>0</v>
      </c>
      <c r="G263" s="48"/>
      <c r="H263" s="140"/>
      <c r="I263" s="140">
        <f t="shared" si="43"/>
        <v>0</v>
      </c>
      <c r="J263" s="48"/>
      <c r="K263" s="48"/>
      <c r="L263" s="48">
        <f t="shared" si="44"/>
        <v>0</v>
      </c>
      <c r="M263" s="48">
        <f t="shared" si="42"/>
        <v>1558546.3</v>
      </c>
      <c r="N263" s="180"/>
    </row>
    <row r="264" spans="1:17" s="4" customFormat="1" ht="15" x14ac:dyDescent="0.25">
      <c r="A264" s="65" t="s">
        <v>123</v>
      </c>
      <c r="B264" s="67">
        <v>289696.88</v>
      </c>
      <c r="C264" s="67">
        <v>361804</v>
      </c>
      <c r="D264" s="67">
        <v>361804</v>
      </c>
      <c r="E264" s="210">
        <v>236376.65</v>
      </c>
      <c r="F264" s="67">
        <f t="shared" si="41"/>
        <v>0</v>
      </c>
      <c r="G264" s="67"/>
      <c r="H264" s="146"/>
      <c r="I264" s="146">
        <f t="shared" si="43"/>
        <v>0</v>
      </c>
      <c r="J264" s="67"/>
      <c r="K264" s="67"/>
      <c r="L264" s="67">
        <f t="shared" si="44"/>
        <v>0</v>
      </c>
      <c r="M264" s="67">
        <f t="shared" si="42"/>
        <v>361804</v>
      </c>
      <c r="N264" s="171"/>
    </row>
    <row r="265" spans="1:17" s="4" customFormat="1" ht="25.5" x14ac:dyDescent="0.25">
      <c r="A265" s="34" t="s">
        <v>47</v>
      </c>
      <c r="B265" s="17">
        <v>82800</v>
      </c>
      <c r="C265" s="17">
        <v>90000</v>
      </c>
      <c r="D265" s="17">
        <v>90000</v>
      </c>
      <c r="E265" s="204">
        <v>38700</v>
      </c>
      <c r="F265" s="17">
        <f t="shared" si="41"/>
        <v>0</v>
      </c>
      <c r="G265" s="17"/>
      <c r="H265" s="18"/>
      <c r="I265" s="18">
        <f t="shared" si="43"/>
        <v>0</v>
      </c>
      <c r="J265" s="17"/>
      <c r="K265" s="17"/>
      <c r="L265" s="17">
        <f t="shared" si="44"/>
        <v>0</v>
      </c>
      <c r="M265" s="17">
        <f t="shared" si="42"/>
        <v>90000</v>
      </c>
      <c r="N265" s="163"/>
    </row>
    <row r="266" spans="1:17" s="4" customFormat="1" ht="141.75" customHeight="1" x14ac:dyDescent="0.25">
      <c r="A266" s="57" t="s">
        <v>126</v>
      </c>
      <c r="B266" s="58">
        <v>17347715.57</v>
      </c>
      <c r="C266" s="58">
        <v>18488938</v>
      </c>
      <c r="D266" s="58">
        <v>18623998</v>
      </c>
      <c r="E266" s="58">
        <v>10693574.279999999</v>
      </c>
      <c r="F266" s="58">
        <f t="shared" si="41"/>
        <v>0</v>
      </c>
      <c r="G266" s="58"/>
      <c r="H266" s="18"/>
      <c r="I266" s="18">
        <f t="shared" si="43"/>
        <v>0</v>
      </c>
      <c r="J266" s="58"/>
      <c r="K266" s="58"/>
      <c r="L266" s="58">
        <f t="shared" si="44"/>
        <v>0</v>
      </c>
      <c r="M266" s="58">
        <f t="shared" si="42"/>
        <v>18623998</v>
      </c>
      <c r="N266" s="158"/>
    </row>
    <row r="267" spans="1:17" s="4" customFormat="1" ht="120" customHeight="1" x14ac:dyDescent="0.25">
      <c r="A267" s="29" t="s">
        <v>120</v>
      </c>
      <c r="B267" s="30">
        <v>10472434.49</v>
      </c>
      <c r="C267" s="30">
        <v>11398094</v>
      </c>
      <c r="D267" s="30">
        <v>11431094</v>
      </c>
      <c r="E267" s="205">
        <v>6214557.6600000001</v>
      </c>
      <c r="F267" s="30">
        <f t="shared" si="41"/>
        <v>0</v>
      </c>
      <c r="G267" s="30"/>
      <c r="H267" s="136"/>
      <c r="I267" s="136">
        <f t="shared" si="43"/>
        <v>0</v>
      </c>
      <c r="J267" s="30"/>
      <c r="K267" s="30"/>
      <c r="L267" s="30">
        <f t="shared" si="44"/>
        <v>0</v>
      </c>
      <c r="M267" s="30">
        <f t="shared" si="42"/>
        <v>11431094</v>
      </c>
      <c r="N267" s="179"/>
    </row>
    <row r="268" spans="1:17" s="41" customFormat="1" ht="15" x14ac:dyDescent="0.25">
      <c r="A268" s="60" t="s">
        <v>121</v>
      </c>
      <c r="B268" s="60">
        <v>3120081.94</v>
      </c>
      <c r="C268" s="60">
        <v>3403570</v>
      </c>
      <c r="D268" s="60">
        <v>3403570</v>
      </c>
      <c r="E268" s="212">
        <v>1829890.38</v>
      </c>
      <c r="F268" s="60">
        <f t="shared" si="41"/>
        <v>0</v>
      </c>
      <c r="G268" s="60"/>
      <c r="H268" s="60"/>
      <c r="I268" s="60">
        <f t="shared" si="43"/>
        <v>0</v>
      </c>
      <c r="J268" s="60"/>
      <c r="K268" s="60"/>
      <c r="L268" s="60">
        <f t="shared" si="44"/>
        <v>0</v>
      </c>
      <c r="M268" s="60">
        <f t="shared" si="42"/>
        <v>3403570</v>
      </c>
      <c r="N268" s="168"/>
      <c r="O268" s="4"/>
      <c r="P268" s="4"/>
      <c r="Q268" s="4"/>
    </row>
    <row r="269" spans="1:17" s="4" customFormat="1" ht="15" x14ac:dyDescent="0.25">
      <c r="A269" s="61" t="s">
        <v>74</v>
      </c>
      <c r="B269" s="48">
        <v>1097833.3700000001</v>
      </c>
      <c r="C269" s="48">
        <v>1446924</v>
      </c>
      <c r="D269" s="48">
        <v>1446924</v>
      </c>
      <c r="E269" s="209">
        <v>649287.34</v>
      </c>
      <c r="F269" s="48">
        <f t="shared" si="41"/>
        <v>0</v>
      </c>
      <c r="G269" s="48"/>
      <c r="H269" s="140"/>
      <c r="I269" s="140">
        <f t="shared" si="43"/>
        <v>0</v>
      </c>
      <c r="J269" s="48"/>
      <c r="K269" s="48"/>
      <c r="L269" s="48">
        <f t="shared" si="44"/>
        <v>0</v>
      </c>
      <c r="M269" s="48">
        <f t="shared" si="42"/>
        <v>1446924</v>
      </c>
      <c r="N269" s="166"/>
    </row>
    <row r="270" spans="1:17" s="4" customFormat="1" ht="15" x14ac:dyDescent="0.25">
      <c r="A270" s="65" t="s">
        <v>123</v>
      </c>
      <c r="B270" s="67">
        <v>1287440.58</v>
      </c>
      <c r="C270" s="67">
        <v>1345789</v>
      </c>
      <c r="D270" s="67">
        <v>1345789</v>
      </c>
      <c r="E270" s="210">
        <v>943326.18</v>
      </c>
      <c r="F270" s="67">
        <f t="shared" si="41"/>
        <v>0</v>
      </c>
      <c r="G270" s="67"/>
      <c r="H270" s="146"/>
      <c r="I270" s="146">
        <f t="shared" si="43"/>
        <v>0</v>
      </c>
      <c r="J270" s="67"/>
      <c r="K270" s="67"/>
      <c r="L270" s="67">
        <f t="shared" si="44"/>
        <v>0</v>
      </c>
      <c r="M270" s="67">
        <f t="shared" si="42"/>
        <v>1345789</v>
      </c>
      <c r="N270" s="171"/>
    </row>
    <row r="271" spans="1:17" s="4" customFormat="1" ht="25.5" x14ac:dyDescent="0.25">
      <c r="A271" s="34" t="s">
        <v>47</v>
      </c>
      <c r="B271" s="17"/>
      <c r="C271" s="17"/>
      <c r="D271" s="17"/>
      <c r="E271" s="181"/>
      <c r="F271" s="17">
        <f t="shared" si="41"/>
        <v>0</v>
      </c>
      <c r="G271" s="17"/>
      <c r="H271" s="18"/>
      <c r="I271" s="18">
        <f t="shared" si="43"/>
        <v>0</v>
      </c>
      <c r="J271" s="17"/>
      <c r="K271" s="17"/>
      <c r="L271" s="17">
        <f t="shared" si="44"/>
        <v>0</v>
      </c>
      <c r="M271" s="17">
        <f t="shared" si="42"/>
        <v>0</v>
      </c>
      <c r="N271" s="163"/>
    </row>
    <row r="272" spans="1:17" s="4" customFormat="1" ht="38.25" x14ac:dyDescent="0.25">
      <c r="A272" s="31" t="s">
        <v>127</v>
      </c>
      <c r="B272" s="36">
        <f>SUM(B274:B304)</f>
        <v>18019611.969999999</v>
      </c>
      <c r="C272" s="36">
        <f>SUM(C274:C304)</f>
        <v>24092627.440000001</v>
      </c>
      <c r="D272" s="36">
        <f>SUM(D274:D304)</f>
        <v>26852500.77</v>
      </c>
      <c r="E272" s="36">
        <f>SUM(E274:E304)</f>
        <v>2512925.1</v>
      </c>
      <c r="F272" s="36">
        <f>G272+H272</f>
        <v>3463320</v>
      </c>
      <c r="G272" s="36">
        <f>SUM(G274:G305)</f>
        <v>3463320</v>
      </c>
      <c r="H272" s="36">
        <f>SUM(H274:H304)</f>
        <v>0</v>
      </c>
      <c r="I272" s="36">
        <f t="shared" si="43"/>
        <v>0</v>
      </c>
      <c r="J272" s="36">
        <f>SUM(J274:J304)</f>
        <v>0</v>
      </c>
      <c r="K272" s="36">
        <f>SUM(K274:K304)</f>
        <v>0</v>
      </c>
      <c r="L272" s="36">
        <f t="shared" si="44"/>
        <v>3463320</v>
      </c>
      <c r="M272" s="36">
        <f t="shared" si="42"/>
        <v>30315820.77</v>
      </c>
      <c r="N272" s="158" t="s">
        <v>272</v>
      </c>
    </row>
    <row r="273" spans="1:14" s="4" customFormat="1" ht="38.25" x14ac:dyDescent="0.25">
      <c r="A273" s="56" t="s">
        <v>128</v>
      </c>
      <c r="B273" s="35"/>
      <c r="C273" s="35"/>
      <c r="D273" s="35"/>
      <c r="E273" s="184"/>
      <c r="F273" s="35">
        <f t="shared" si="41"/>
        <v>0</v>
      </c>
      <c r="G273" s="35"/>
      <c r="H273" s="139"/>
      <c r="I273" s="18">
        <f t="shared" si="43"/>
        <v>0</v>
      </c>
      <c r="J273" s="35"/>
      <c r="K273" s="35"/>
      <c r="L273" s="35">
        <f t="shared" si="44"/>
        <v>0</v>
      </c>
      <c r="M273" s="35">
        <f t="shared" si="42"/>
        <v>0</v>
      </c>
      <c r="N273" s="163"/>
    </row>
    <row r="274" spans="1:14" s="4" customFormat="1" ht="15" x14ac:dyDescent="0.25">
      <c r="A274" s="68" t="s">
        <v>129</v>
      </c>
      <c r="B274" s="69"/>
      <c r="C274" s="69"/>
      <c r="D274" s="69"/>
      <c r="E274" s="198"/>
      <c r="F274" s="69">
        <f t="shared" si="41"/>
        <v>0</v>
      </c>
      <c r="G274" s="69"/>
      <c r="H274" s="147"/>
      <c r="I274" s="147">
        <f t="shared" si="43"/>
        <v>0</v>
      </c>
      <c r="J274" s="69"/>
      <c r="K274" s="69"/>
      <c r="L274" s="69">
        <f t="shared" si="44"/>
        <v>0</v>
      </c>
      <c r="M274" s="69">
        <f t="shared" si="42"/>
        <v>0</v>
      </c>
      <c r="N274" s="172"/>
    </row>
    <row r="275" spans="1:14" s="4" customFormat="1" ht="15" x14ac:dyDescent="0.25">
      <c r="A275" s="68" t="s">
        <v>130</v>
      </c>
      <c r="B275" s="69"/>
      <c r="C275" s="69"/>
      <c r="D275" s="69"/>
      <c r="E275" s="198"/>
      <c r="F275" s="69">
        <f t="shared" si="41"/>
        <v>0</v>
      </c>
      <c r="G275" s="69"/>
      <c r="H275" s="147"/>
      <c r="I275" s="147">
        <f t="shared" si="43"/>
        <v>0</v>
      </c>
      <c r="J275" s="69"/>
      <c r="K275" s="69"/>
      <c r="L275" s="69">
        <f t="shared" si="44"/>
        <v>0</v>
      </c>
      <c r="M275" s="69">
        <f t="shared" si="42"/>
        <v>0</v>
      </c>
      <c r="N275" s="172"/>
    </row>
    <row r="276" spans="1:14" s="4" customFormat="1" ht="83.25" customHeight="1" x14ac:dyDescent="0.25">
      <c r="A276" s="70" t="s">
        <v>246</v>
      </c>
      <c r="B276" s="35"/>
      <c r="C276" s="35"/>
      <c r="D276" s="35">
        <v>176843</v>
      </c>
      <c r="E276" s="184"/>
      <c r="F276" s="35">
        <f t="shared" si="41"/>
        <v>0</v>
      </c>
      <c r="G276" s="35"/>
      <c r="H276" s="139"/>
      <c r="I276" s="139">
        <f t="shared" si="43"/>
        <v>0</v>
      </c>
      <c r="J276" s="35"/>
      <c r="K276" s="35"/>
      <c r="L276" s="35">
        <f t="shared" si="44"/>
        <v>0</v>
      </c>
      <c r="M276" s="35">
        <f t="shared" si="42"/>
        <v>176843</v>
      </c>
      <c r="N276" s="178"/>
    </row>
    <row r="277" spans="1:14" s="4" customFormat="1" ht="25.5" x14ac:dyDescent="0.25">
      <c r="A277" s="70" t="s">
        <v>247</v>
      </c>
      <c r="B277" s="35"/>
      <c r="C277" s="35"/>
      <c r="D277" s="35">
        <v>350877.33</v>
      </c>
      <c r="E277" s="184"/>
      <c r="F277" s="35">
        <f t="shared" si="41"/>
        <v>0</v>
      </c>
      <c r="G277" s="35"/>
      <c r="H277" s="139"/>
      <c r="I277" s="139">
        <f t="shared" si="43"/>
        <v>0</v>
      </c>
      <c r="J277" s="35"/>
      <c r="K277" s="35"/>
      <c r="L277" s="35">
        <f t="shared" si="44"/>
        <v>0</v>
      </c>
      <c r="M277" s="35">
        <f t="shared" si="42"/>
        <v>350877.33</v>
      </c>
      <c r="N277" s="178"/>
    </row>
    <row r="278" spans="1:14" s="4" customFormat="1" ht="15" x14ac:dyDescent="0.25">
      <c r="A278" s="70" t="s">
        <v>219</v>
      </c>
      <c r="B278" s="21">
        <v>16800</v>
      </c>
      <c r="C278" s="17">
        <v>16800</v>
      </c>
      <c r="D278" s="17">
        <v>16800</v>
      </c>
      <c r="E278" s="208">
        <v>9800</v>
      </c>
      <c r="F278" s="21">
        <f t="shared" si="41"/>
        <v>0</v>
      </c>
      <c r="G278" s="21"/>
      <c r="H278" s="148"/>
      <c r="I278" s="148">
        <f t="shared" si="43"/>
        <v>0</v>
      </c>
      <c r="J278" s="21"/>
      <c r="K278" s="21"/>
      <c r="L278" s="21">
        <f t="shared" si="44"/>
        <v>0</v>
      </c>
      <c r="M278" s="21">
        <f t="shared" si="42"/>
        <v>16800</v>
      </c>
      <c r="N278" s="173"/>
    </row>
    <row r="279" spans="1:14" s="4" customFormat="1" ht="15" x14ac:dyDescent="0.25">
      <c r="A279" s="70" t="s">
        <v>220</v>
      </c>
      <c r="B279" s="17">
        <v>762650</v>
      </c>
      <c r="C279" s="17">
        <v>907200</v>
      </c>
      <c r="D279" s="17">
        <v>907200</v>
      </c>
      <c r="E279" s="204">
        <v>468300</v>
      </c>
      <c r="F279" s="17">
        <f t="shared" ref="F279:F346" si="46">G279+H279</f>
        <v>0</v>
      </c>
      <c r="G279" s="17"/>
      <c r="H279" s="18"/>
      <c r="I279" s="18">
        <f t="shared" si="43"/>
        <v>0</v>
      </c>
      <c r="J279" s="17"/>
      <c r="K279" s="17"/>
      <c r="L279" s="17">
        <f t="shared" si="44"/>
        <v>0</v>
      </c>
      <c r="M279" s="17">
        <f t="shared" ref="M279:M346" si="47">D279+L279</f>
        <v>907200</v>
      </c>
      <c r="N279" s="163"/>
    </row>
    <row r="280" spans="1:14" s="4" customFormat="1" ht="15" x14ac:dyDescent="0.25">
      <c r="A280" s="70" t="s">
        <v>131</v>
      </c>
      <c r="B280" s="17"/>
      <c r="C280" s="17">
        <v>27620</v>
      </c>
      <c r="D280" s="17">
        <v>27620</v>
      </c>
      <c r="E280" s="204">
        <v>27620</v>
      </c>
      <c r="F280" s="17">
        <f t="shared" si="46"/>
        <v>0</v>
      </c>
      <c r="G280" s="17"/>
      <c r="H280" s="18"/>
      <c r="I280" s="18">
        <f t="shared" si="43"/>
        <v>0</v>
      </c>
      <c r="J280" s="17"/>
      <c r="K280" s="17"/>
      <c r="L280" s="17">
        <f t="shared" si="44"/>
        <v>0</v>
      </c>
      <c r="M280" s="17">
        <f t="shared" si="47"/>
        <v>27620</v>
      </c>
      <c r="N280" s="163"/>
    </row>
    <row r="281" spans="1:14" s="4" customFormat="1" ht="25.5" x14ac:dyDescent="0.25">
      <c r="A281" s="71" t="s">
        <v>132</v>
      </c>
      <c r="B281" s="17">
        <v>610200</v>
      </c>
      <c r="C281" s="17">
        <v>604423.43999999994</v>
      </c>
      <c r="D281" s="17">
        <v>604423.43999999994</v>
      </c>
      <c r="E281" s="181"/>
      <c r="F281" s="17">
        <f t="shared" si="46"/>
        <v>0</v>
      </c>
      <c r="G281" s="17"/>
      <c r="H281" s="18"/>
      <c r="I281" s="18">
        <f t="shared" si="43"/>
        <v>0</v>
      </c>
      <c r="J281" s="17"/>
      <c r="K281" s="17"/>
      <c r="L281" s="17">
        <f t="shared" si="44"/>
        <v>0</v>
      </c>
      <c r="M281" s="17">
        <f t="shared" si="47"/>
        <v>604423.43999999994</v>
      </c>
      <c r="N281" s="163"/>
    </row>
    <row r="282" spans="1:14" s="4" customFormat="1" ht="86.25" customHeight="1" x14ac:dyDescent="0.25">
      <c r="A282" s="70" t="s">
        <v>221</v>
      </c>
      <c r="B282" s="17">
        <v>1578947</v>
      </c>
      <c r="C282" s="17">
        <v>730000</v>
      </c>
      <c r="D282" s="17">
        <v>1045790</v>
      </c>
      <c r="E282" s="204">
        <v>1045790</v>
      </c>
      <c r="F282" s="17">
        <f t="shared" si="46"/>
        <v>0</v>
      </c>
      <c r="G282" s="17"/>
      <c r="H282" s="18"/>
      <c r="I282" s="18">
        <f t="shared" si="43"/>
        <v>0</v>
      </c>
      <c r="J282" s="17"/>
      <c r="K282" s="17"/>
      <c r="L282" s="17">
        <f t="shared" si="44"/>
        <v>0</v>
      </c>
      <c r="M282" s="17">
        <f t="shared" si="47"/>
        <v>1045790</v>
      </c>
      <c r="N282" s="158"/>
    </row>
    <row r="283" spans="1:14" s="4" customFormat="1" ht="15" x14ac:dyDescent="0.25">
      <c r="A283" s="71" t="s">
        <v>217</v>
      </c>
      <c r="B283" s="73">
        <v>3518507.79</v>
      </c>
      <c r="C283" s="73">
        <v>16000000</v>
      </c>
      <c r="D283" s="73">
        <v>14891561.199999999</v>
      </c>
      <c r="E283" s="181"/>
      <c r="F283" s="17">
        <f t="shared" si="46"/>
        <v>0</v>
      </c>
      <c r="G283" s="17"/>
      <c r="H283" s="18"/>
      <c r="I283" s="18">
        <f t="shared" si="43"/>
        <v>0</v>
      </c>
      <c r="J283" s="17"/>
      <c r="K283" s="17"/>
      <c r="L283" s="17">
        <f t="shared" si="44"/>
        <v>0</v>
      </c>
      <c r="M283" s="17">
        <f t="shared" si="47"/>
        <v>14891561.199999999</v>
      </c>
      <c r="N283" s="235"/>
    </row>
    <row r="284" spans="1:14" s="4" customFormat="1" ht="15" x14ac:dyDescent="0.25">
      <c r="A284" s="72" t="s">
        <v>218</v>
      </c>
      <c r="B284" s="73"/>
      <c r="C284" s="73">
        <v>5226584</v>
      </c>
      <c r="D284" s="73">
        <v>4815598</v>
      </c>
      <c r="E284" s="181"/>
      <c r="F284" s="17">
        <f t="shared" si="46"/>
        <v>0</v>
      </c>
      <c r="G284" s="17"/>
      <c r="H284" s="18"/>
      <c r="I284" s="18">
        <f t="shared" si="43"/>
        <v>0</v>
      </c>
      <c r="J284" s="17"/>
      <c r="K284" s="17"/>
      <c r="L284" s="17">
        <f t="shared" si="44"/>
        <v>0</v>
      </c>
      <c r="M284" s="17">
        <f t="shared" si="47"/>
        <v>4815598</v>
      </c>
      <c r="N284" s="235"/>
    </row>
    <row r="285" spans="1:14" s="4" customFormat="1" ht="15" x14ac:dyDescent="0.25">
      <c r="A285" s="71" t="s">
        <v>255</v>
      </c>
      <c r="B285" s="73"/>
      <c r="C285" s="73"/>
      <c r="D285" s="73">
        <v>1108438.8</v>
      </c>
      <c r="E285" s="181"/>
      <c r="F285" s="17">
        <f t="shared" si="46"/>
        <v>0</v>
      </c>
      <c r="G285" s="17"/>
      <c r="H285" s="18"/>
      <c r="I285" s="18"/>
      <c r="J285" s="17"/>
      <c r="K285" s="17"/>
      <c r="L285" s="17">
        <f t="shared" si="44"/>
        <v>0</v>
      </c>
      <c r="M285" s="17">
        <f t="shared" si="47"/>
        <v>1108438.8</v>
      </c>
      <c r="N285" s="235"/>
    </row>
    <row r="286" spans="1:14" s="4" customFormat="1" ht="15" x14ac:dyDescent="0.25">
      <c r="A286" s="72" t="s">
        <v>256</v>
      </c>
      <c r="B286" s="73"/>
      <c r="C286" s="73"/>
      <c r="D286" s="73">
        <v>410986</v>
      </c>
      <c r="E286" s="181"/>
      <c r="F286" s="17">
        <f t="shared" si="46"/>
        <v>0</v>
      </c>
      <c r="G286" s="17"/>
      <c r="H286" s="18"/>
      <c r="I286" s="18"/>
      <c r="J286" s="17"/>
      <c r="K286" s="17"/>
      <c r="L286" s="17">
        <f t="shared" si="44"/>
        <v>0</v>
      </c>
      <c r="M286" s="17">
        <f t="shared" si="47"/>
        <v>410986</v>
      </c>
      <c r="N286" s="235"/>
    </row>
    <row r="287" spans="1:14" s="4" customFormat="1" ht="15" x14ac:dyDescent="0.25">
      <c r="A287" s="72" t="s">
        <v>222</v>
      </c>
      <c r="B287" s="73"/>
      <c r="C287" s="73">
        <v>300000</v>
      </c>
      <c r="D287" s="73">
        <v>300000</v>
      </c>
      <c r="E287" s="204">
        <v>262301</v>
      </c>
      <c r="F287" s="17">
        <f t="shared" si="46"/>
        <v>0</v>
      </c>
      <c r="G287" s="17"/>
      <c r="H287" s="18"/>
      <c r="I287" s="18">
        <f t="shared" si="43"/>
        <v>0</v>
      </c>
      <c r="J287" s="17"/>
      <c r="K287" s="17"/>
      <c r="L287" s="17">
        <f t="shared" si="44"/>
        <v>0</v>
      </c>
      <c r="M287" s="17">
        <f t="shared" si="47"/>
        <v>300000</v>
      </c>
      <c r="N287" s="163"/>
    </row>
    <row r="288" spans="1:14" s="4" customFormat="1" ht="25.5" x14ac:dyDescent="0.25">
      <c r="A288" s="71" t="s">
        <v>223</v>
      </c>
      <c r="B288" s="73">
        <v>71089.2</v>
      </c>
      <c r="C288" s="73">
        <v>80000</v>
      </c>
      <c r="D288" s="73">
        <v>80000</v>
      </c>
      <c r="E288" s="181"/>
      <c r="F288" s="17">
        <f t="shared" si="46"/>
        <v>0</v>
      </c>
      <c r="G288" s="17"/>
      <c r="H288" s="18"/>
      <c r="I288" s="18">
        <f t="shared" si="43"/>
        <v>0</v>
      </c>
      <c r="J288" s="17"/>
      <c r="K288" s="17"/>
      <c r="L288" s="17">
        <f t="shared" si="44"/>
        <v>0</v>
      </c>
      <c r="M288" s="17">
        <f t="shared" si="47"/>
        <v>80000</v>
      </c>
      <c r="N288" s="163"/>
    </row>
    <row r="289" spans="1:17" s="4" customFormat="1" ht="38.25" x14ac:dyDescent="0.25">
      <c r="A289" s="72" t="s">
        <v>224</v>
      </c>
      <c r="B289" s="73">
        <v>49920</v>
      </c>
      <c r="C289" s="73">
        <v>50000</v>
      </c>
      <c r="D289" s="73">
        <v>50000</v>
      </c>
      <c r="E289" s="181"/>
      <c r="F289" s="17">
        <f t="shared" si="46"/>
        <v>0</v>
      </c>
      <c r="G289" s="17"/>
      <c r="H289" s="18"/>
      <c r="I289" s="18">
        <f t="shared" si="43"/>
        <v>0</v>
      </c>
      <c r="J289" s="17"/>
      <c r="K289" s="17"/>
      <c r="L289" s="17">
        <f t="shared" si="44"/>
        <v>0</v>
      </c>
      <c r="M289" s="17">
        <f t="shared" si="47"/>
        <v>50000</v>
      </c>
      <c r="N289" s="163"/>
      <c r="O289" s="41"/>
      <c r="P289" s="41"/>
      <c r="Q289" s="41"/>
    </row>
    <row r="290" spans="1:17" ht="38.25" x14ac:dyDescent="0.25">
      <c r="A290" s="72" t="s">
        <v>225</v>
      </c>
      <c r="B290" s="73">
        <v>578328.1</v>
      </c>
      <c r="C290" s="73">
        <v>50000</v>
      </c>
      <c r="D290" s="73">
        <v>50000</v>
      </c>
      <c r="E290" s="181"/>
      <c r="F290" s="17">
        <f t="shared" si="46"/>
        <v>0</v>
      </c>
      <c r="G290" s="17"/>
      <c r="H290" s="18"/>
      <c r="I290" s="18">
        <f t="shared" si="43"/>
        <v>0</v>
      </c>
      <c r="J290" s="17"/>
      <c r="K290" s="17"/>
      <c r="L290" s="17">
        <f t="shared" si="44"/>
        <v>0</v>
      </c>
      <c r="M290" s="17">
        <f t="shared" si="47"/>
        <v>50000</v>
      </c>
      <c r="N290" s="163"/>
      <c r="O290" s="41"/>
      <c r="P290" s="41"/>
      <c r="Q290" s="41"/>
    </row>
    <row r="291" spans="1:17" ht="25.5" x14ac:dyDescent="0.25">
      <c r="A291" s="72" t="s">
        <v>226</v>
      </c>
      <c r="B291" s="73">
        <v>409340</v>
      </c>
      <c r="C291" s="73">
        <v>50000</v>
      </c>
      <c r="D291" s="73">
        <v>50000</v>
      </c>
      <c r="E291" s="204"/>
      <c r="F291" s="17">
        <f t="shared" si="46"/>
        <v>0</v>
      </c>
      <c r="G291" s="17"/>
      <c r="H291" s="18"/>
      <c r="I291" s="18">
        <f t="shared" si="43"/>
        <v>0</v>
      </c>
      <c r="J291" s="17"/>
      <c r="K291" s="17"/>
      <c r="L291" s="17">
        <f t="shared" si="44"/>
        <v>0</v>
      </c>
      <c r="M291" s="17">
        <f t="shared" si="47"/>
        <v>50000</v>
      </c>
      <c r="N291" s="163"/>
      <c r="O291" s="41"/>
      <c r="P291" s="41"/>
      <c r="Q291" s="41"/>
    </row>
    <row r="292" spans="1:17" ht="15" x14ac:dyDescent="0.25">
      <c r="A292" s="72" t="s">
        <v>244</v>
      </c>
      <c r="B292" s="73">
        <v>600000</v>
      </c>
      <c r="C292" s="73"/>
      <c r="D292" s="73"/>
      <c r="E292" s="181"/>
      <c r="F292" s="17"/>
      <c r="G292" s="17"/>
      <c r="H292" s="18"/>
      <c r="I292" s="18"/>
      <c r="J292" s="17"/>
      <c r="K292" s="17"/>
      <c r="L292" s="17"/>
      <c r="M292" s="17"/>
      <c r="N292" s="163"/>
      <c r="O292" s="41"/>
      <c r="P292" s="41"/>
      <c r="Q292" s="41"/>
    </row>
    <row r="293" spans="1:17" ht="15" x14ac:dyDescent="0.25">
      <c r="A293" s="72" t="s">
        <v>243</v>
      </c>
      <c r="B293" s="73">
        <v>2500000</v>
      </c>
      <c r="C293" s="73"/>
      <c r="D293" s="73"/>
      <c r="E293" s="181"/>
      <c r="F293" s="17"/>
      <c r="G293" s="17"/>
      <c r="H293" s="18"/>
      <c r="I293" s="18"/>
      <c r="J293" s="17"/>
      <c r="K293" s="17"/>
      <c r="L293" s="17"/>
      <c r="M293" s="17"/>
      <c r="N293" s="163"/>
      <c r="O293" s="41"/>
      <c r="P293" s="41"/>
      <c r="Q293" s="41"/>
    </row>
    <row r="294" spans="1:17" s="41" customFormat="1" ht="25.5" x14ac:dyDescent="0.25">
      <c r="A294" s="72" t="s">
        <v>227</v>
      </c>
      <c r="B294" s="73">
        <v>90600</v>
      </c>
      <c r="C294" s="73">
        <v>50000</v>
      </c>
      <c r="D294" s="73">
        <v>50000</v>
      </c>
      <c r="E294" s="181"/>
      <c r="F294" s="73">
        <f t="shared" si="46"/>
        <v>0</v>
      </c>
      <c r="G294" s="73"/>
      <c r="H294" s="149"/>
      <c r="I294" s="18">
        <f t="shared" si="43"/>
        <v>0</v>
      </c>
      <c r="J294" s="73"/>
      <c r="K294" s="73"/>
      <c r="L294" s="73">
        <f t="shared" si="44"/>
        <v>0</v>
      </c>
      <c r="M294" s="73">
        <f t="shared" si="47"/>
        <v>50000</v>
      </c>
      <c r="N294" s="163"/>
      <c r="O294" s="4"/>
      <c r="P294" s="4"/>
      <c r="Q294" s="4"/>
    </row>
    <row r="295" spans="1:17" s="41" customFormat="1" ht="81.75" customHeight="1" x14ac:dyDescent="0.25">
      <c r="A295" s="72" t="s">
        <v>248</v>
      </c>
      <c r="B295" s="73">
        <v>2105264</v>
      </c>
      <c r="C295" s="73"/>
      <c r="D295" s="73">
        <v>1052632</v>
      </c>
      <c r="E295" s="181"/>
      <c r="F295" s="73">
        <f t="shared" si="46"/>
        <v>0</v>
      </c>
      <c r="G295" s="73"/>
      <c r="H295" s="149"/>
      <c r="I295" s="18">
        <f t="shared" si="43"/>
        <v>0</v>
      </c>
      <c r="J295" s="73"/>
      <c r="K295" s="73"/>
      <c r="L295" s="73">
        <f t="shared" si="44"/>
        <v>0</v>
      </c>
      <c r="M295" s="73">
        <f t="shared" si="47"/>
        <v>1052632</v>
      </c>
      <c r="N295" s="158"/>
      <c r="O295" s="4"/>
      <c r="P295" s="4"/>
      <c r="Q295" s="4"/>
    </row>
    <row r="296" spans="1:17" s="41" customFormat="1" ht="91.5" customHeight="1" x14ac:dyDescent="0.25">
      <c r="A296" s="72" t="s">
        <v>235</v>
      </c>
      <c r="B296" s="73">
        <v>177137</v>
      </c>
      <c r="C296" s="73"/>
      <c r="D296" s="73">
        <v>262301</v>
      </c>
      <c r="E296" s="204">
        <v>116114.1</v>
      </c>
      <c r="F296" s="73">
        <f t="shared" si="46"/>
        <v>0</v>
      </c>
      <c r="G296" s="73"/>
      <c r="H296" s="149"/>
      <c r="I296" s="18">
        <f t="shared" si="43"/>
        <v>0</v>
      </c>
      <c r="J296" s="73"/>
      <c r="K296" s="73"/>
      <c r="L296" s="73">
        <f t="shared" si="44"/>
        <v>0</v>
      </c>
      <c r="M296" s="73">
        <f t="shared" si="47"/>
        <v>262301</v>
      </c>
      <c r="N296" s="158"/>
      <c r="O296" s="4"/>
      <c r="P296" s="4"/>
      <c r="Q296" s="4"/>
    </row>
    <row r="297" spans="1:17" s="41" customFormat="1" ht="15" x14ac:dyDescent="0.25">
      <c r="A297" s="72" t="s">
        <v>237</v>
      </c>
      <c r="B297" s="73">
        <v>1989504.88</v>
      </c>
      <c r="C297" s="73"/>
      <c r="D297" s="73"/>
      <c r="E297" s="204"/>
      <c r="F297" s="73">
        <f t="shared" si="46"/>
        <v>0</v>
      </c>
      <c r="G297" s="73"/>
      <c r="H297" s="149"/>
      <c r="I297" s="18"/>
      <c r="J297" s="73"/>
      <c r="K297" s="73"/>
      <c r="L297" s="73">
        <f t="shared" si="44"/>
        <v>0</v>
      </c>
      <c r="M297" s="73">
        <f t="shared" si="47"/>
        <v>0</v>
      </c>
      <c r="N297" s="163"/>
      <c r="O297" s="4"/>
      <c r="P297" s="4"/>
      <c r="Q297" s="4"/>
    </row>
    <row r="298" spans="1:17" s="41" customFormat="1" ht="56.25" customHeight="1" x14ac:dyDescent="0.25">
      <c r="A298" s="72" t="s">
        <v>239</v>
      </c>
      <c r="B298" s="73">
        <v>155000</v>
      </c>
      <c r="C298" s="73"/>
      <c r="D298" s="73">
        <v>551000</v>
      </c>
      <c r="E298" s="204">
        <v>551000</v>
      </c>
      <c r="F298" s="73">
        <f t="shared" si="46"/>
        <v>0</v>
      </c>
      <c r="G298" s="73"/>
      <c r="H298" s="149"/>
      <c r="I298" s="18"/>
      <c r="J298" s="73"/>
      <c r="K298" s="73"/>
      <c r="L298" s="73">
        <f t="shared" si="44"/>
        <v>0</v>
      </c>
      <c r="M298" s="73">
        <f t="shared" si="47"/>
        <v>551000</v>
      </c>
      <c r="N298" s="158"/>
      <c r="O298" s="4"/>
      <c r="P298" s="4"/>
      <c r="Q298" s="4"/>
    </row>
    <row r="299" spans="1:17" s="41" customFormat="1" ht="15" x14ac:dyDescent="0.25">
      <c r="A299" s="72" t="s">
        <v>238</v>
      </c>
      <c r="B299" s="73">
        <v>75000</v>
      </c>
      <c r="C299" s="73"/>
      <c r="D299" s="73">
        <v>47430</v>
      </c>
      <c r="E299" s="204">
        <v>29000</v>
      </c>
      <c r="F299" s="73">
        <f t="shared" si="46"/>
        <v>0</v>
      </c>
      <c r="G299" s="73"/>
      <c r="H299" s="149"/>
      <c r="I299" s="18"/>
      <c r="J299" s="73"/>
      <c r="K299" s="73"/>
      <c r="L299" s="73">
        <f t="shared" si="44"/>
        <v>0</v>
      </c>
      <c r="M299" s="73">
        <f t="shared" si="47"/>
        <v>47430</v>
      </c>
      <c r="N299" s="163"/>
      <c r="O299" s="4"/>
      <c r="P299" s="4"/>
      <c r="Q299" s="4"/>
    </row>
    <row r="300" spans="1:17" s="41" customFormat="1" ht="15" x14ac:dyDescent="0.25">
      <c r="A300" s="72" t="s">
        <v>242</v>
      </c>
      <c r="B300" s="73">
        <v>106596</v>
      </c>
      <c r="C300" s="73"/>
      <c r="D300" s="73"/>
      <c r="E300" s="204"/>
      <c r="F300" s="73">
        <f t="shared" si="46"/>
        <v>0</v>
      </c>
      <c r="G300" s="73"/>
      <c r="H300" s="149"/>
      <c r="I300" s="18"/>
      <c r="J300" s="73"/>
      <c r="K300" s="73"/>
      <c r="L300" s="73">
        <f t="shared" si="44"/>
        <v>0</v>
      </c>
      <c r="M300" s="73">
        <f t="shared" si="47"/>
        <v>0</v>
      </c>
      <c r="N300" s="163"/>
      <c r="O300" s="4"/>
      <c r="P300" s="4"/>
      <c r="Q300" s="4"/>
    </row>
    <row r="301" spans="1:17" s="41" customFormat="1" ht="25.5" x14ac:dyDescent="0.25">
      <c r="A301" s="72" t="s">
        <v>269</v>
      </c>
      <c r="B301" s="73"/>
      <c r="C301" s="73"/>
      <c r="D301" s="73">
        <v>3000</v>
      </c>
      <c r="E301" s="204">
        <v>3000</v>
      </c>
      <c r="F301" s="73"/>
      <c r="G301" s="73"/>
      <c r="H301" s="149"/>
      <c r="I301" s="18"/>
      <c r="J301" s="73"/>
      <c r="K301" s="73"/>
      <c r="L301" s="73"/>
      <c r="M301" s="73"/>
      <c r="N301" s="163"/>
      <c r="O301" s="4"/>
      <c r="P301" s="4"/>
      <c r="Q301" s="4"/>
    </row>
    <row r="302" spans="1:17" s="41" customFormat="1" ht="25.5" x14ac:dyDescent="0.25">
      <c r="A302" s="72" t="s">
        <v>241</v>
      </c>
      <c r="B302" s="73">
        <v>76180</v>
      </c>
      <c r="C302" s="73"/>
      <c r="D302" s="73"/>
      <c r="E302" s="181"/>
      <c r="F302" s="73">
        <f t="shared" si="46"/>
        <v>0</v>
      </c>
      <c r="G302" s="73"/>
      <c r="H302" s="149"/>
      <c r="I302" s="18"/>
      <c r="J302" s="73"/>
      <c r="K302" s="73"/>
      <c r="L302" s="73">
        <f t="shared" si="44"/>
        <v>0</v>
      </c>
      <c r="M302" s="73">
        <f t="shared" si="47"/>
        <v>0</v>
      </c>
      <c r="N302" s="163"/>
      <c r="O302" s="4"/>
      <c r="P302" s="4"/>
      <c r="Q302" s="4"/>
    </row>
    <row r="303" spans="1:17" s="41" customFormat="1" ht="15" x14ac:dyDescent="0.25">
      <c r="A303" s="72" t="s">
        <v>240</v>
      </c>
      <c r="B303" s="73">
        <v>17600</v>
      </c>
      <c r="C303" s="73"/>
      <c r="D303" s="73"/>
      <c r="E303" s="181"/>
      <c r="F303" s="73">
        <f t="shared" si="46"/>
        <v>0</v>
      </c>
      <c r="G303" s="73"/>
      <c r="H303" s="149"/>
      <c r="I303" s="18"/>
      <c r="J303" s="73"/>
      <c r="K303" s="73"/>
      <c r="L303" s="73">
        <f t="shared" si="44"/>
        <v>0</v>
      </c>
      <c r="M303" s="73">
        <f t="shared" si="47"/>
        <v>0</v>
      </c>
      <c r="N303" s="163"/>
      <c r="O303" s="4"/>
      <c r="P303" s="4"/>
      <c r="Q303" s="4"/>
    </row>
    <row r="304" spans="1:17" ht="15" x14ac:dyDescent="0.25">
      <c r="A304" s="72" t="s">
        <v>236</v>
      </c>
      <c r="B304" s="73">
        <v>2530948</v>
      </c>
      <c r="C304" s="73"/>
      <c r="D304" s="73"/>
      <c r="E304" s="181"/>
      <c r="F304" s="73">
        <f t="shared" si="46"/>
        <v>0</v>
      </c>
      <c r="G304" s="73"/>
      <c r="H304" s="149"/>
      <c r="I304" s="18">
        <f t="shared" si="43"/>
        <v>0</v>
      </c>
      <c r="J304" s="73"/>
      <c r="K304" s="73"/>
      <c r="L304" s="73">
        <f t="shared" si="44"/>
        <v>0</v>
      </c>
      <c r="M304" s="73">
        <f t="shared" si="47"/>
        <v>0</v>
      </c>
      <c r="N304" s="163"/>
    </row>
    <row r="305" spans="1:504" ht="63.75" x14ac:dyDescent="0.25">
      <c r="A305" s="72" t="s">
        <v>271</v>
      </c>
      <c r="B305" s="73"/>
      <c r="C305" s="73"/>
      <c r="D305" s="73"/>
      <c r="E305" s="181"/>
      <c r="F305" s="73">
        <f t="shared" si="46"/>
        <v>3463320</v>
      </c>
      <c r="G305" s="73">
        <v>3463320</v>
      </c>
      <c r="H305" s="149"/>
      <c r="I305" s="18"/>
      <c r="J305" s="73"/>
      <c r="K305" s="73"/>
      <c r="L305" s="73">
        <f t="shared" si="44"/>
        <v>3463320</v>
      </c>
      <c r="M305" s="73">
        <f t="shared" si="47"/>
        <v>3463320</v>
      </c>
      <c r="N305" s="158"/>
    </row>
    <row r="306" spans="1:504" ht="25.5" x14ac:dyDescent="0.25">
      <c r="A306" s="74" t="s">
        <v>47</v>
      </c>
      <c r="B306" s="46">
        <f>B307+B309+B310+B311+B312+B313+B314+B315+B316+B317+B319</f>
        <v>8927191.0399999991</v>
      </c>
      <c r="C306" s="46">
        <f>C307+C308+C309+C310+C311+C312+C313+C314+C315+C316+C317+C319</f>
        <v>22205826</v>
      </c>
      <c r="D306" s="46">
        <f>D307+D308+D309+D310+D311+D312+D313+D314+D315+D316+D317+D319+D320</f>
        <v>24256344.329999998</v>
      </c>
      <c r="E306" s="46">
        <f>E307+E308+E309+E310+E311+E312+E313+E314+E315+E316+E317+E319+E320</f>
        <v>1720785</v>
      </c>
      <c r="F306" s="46">
        <f>G306+H306</f>
        <v>3463320</v>
      </c>
      <c r="G306" s="46">
        <f>G307+G309+G310+G311+G312+G313+G314+G315+G316+G317+G319+G320</f>
        <v>3463320</v>
      </c>
      <c r="H306" s="46">
        <f>H307+H309+H310+H311+H312+H313+H314+H315+H316+H317+H319+H320</f>
        <v>0</v>
      </c>
      <c r="I306" s="46">
        <f t="shared" si="43"/>
        <v>0</v>
      </c>
      <c r="J306" s="46">
        <f>J307+J309+J310+J311+J312+J313+J314+J315+J316+J317+J319</f>
        <v>0</v>
      </c>
      <c r="K306" s="46">
        <f>K307+K309+K310+K311+K312+K313+K314+K315+K316+K317+K319</f>
        <v>0</v>
      </c>
      <c r="L306" s="46">
        <f t="shared" si="44"/>
        <v>3463320</v>
      </c>
      <c r="M306" s="46">
        <f t="shared" si="47"/>
        <v>27719664.329999998</v>
      </c>
      <c r="N306" s="46"/>
    </row>
    <row r="307" spans="1:504" ht="15" x14ac:dyDescent="0.25">
      <c r="A307" s="70" t="s">
        <v>219</v>
      </c>
      <c r="B307" s="17">
        <v>16800</v>
      </c>
      <c r="C307" s="17">
        <v>16800</v>
      </c>
      <c r="D307" s="17">
        <v>16800</v>
      </c>
      <c r="E307" s="36">
        <v>9800</v>
      </c>
      <c r="F307" s="17">
        <f t="shared" si="46"/>
        <v>0</v>
      </c>
      <c r="G307" s="35"/>
      <c r="H307" s="139"/>
      <c r="I307" s="18">
        <f t="shared" si="43"/>
        <v>0</v>
      </c>
      <c r="J307" s="17"/>
      <c r="K307" s="17"/>
      <c r="L307" s="17">
        <f t="shared" si="44"/>
        <v>0</v>
      </c>
      <c r="M307" s="17">
        <f t="shared" si="47"/>
        <v>16800</v>
      </c>
      <c r="N307" s="163"/>
    </row>
    <row r="308" spans="1:504" ht="15" x14ac:dyDescent="0.25">
      <c r="A308" s="70" t="s">
        <v>220</v>
      </c>
      <c r="B308" s="17">
        <v>762650</v>
      </c>
      <c r="C308" s="17">
        <v>907200</v>
      </c>
      <c r="D308" s="17">
        <v>907200</v>
      </c>
      <c r="E308" s="36">
        <v>468300</v>
      </c>
      <c r="F308" s="17"/>
      <c r="G308" s="35"/>
      <c r="H308" s="139"/>
      <c r="I308" s="18"/>
      <c r="J308" s="17"/>
      <c r="K308" s="17"/>
      <c r="L308" s="17"/>
      <c r="M308" s="17"/>
      <c r="N308" s="163"/>
    </row>
    <row r="309" spans="1:504" ht="15" x14ac:dyDescent="0.25">
      <c r="A309" s="70" t="s">
        <v>134</v>
      </c>
      <c r="B309" s="17"/>
      <c r="C309" s="17">
        <v>423072</v>
      </c>
      <c r="D309" s="17">
        <v>423072</v>
      </c>
      <c r="E309" s="185"/>
      <c r="F309" s="17">
        <f t="shared" si="46"/>
        <v>0</v>
      </c>
      <c r="G309" s="35"/>
      <c r="H309" s="139"/>
      <c r="I309" s="18">
        <f t="shared" ref="I309:I372" si="48">J309+K309</f>
        <v>0</v>
      </c>
      <c r="J309" s="17"/>
      <c r="K309" s="17"/>
      <c r="L309" s="17">
        <f t="shared" ref="L309:L372" si="49">I309+F309</f>
        <v>0</v>
      </c>
      <c r="M309" s="17">
        <f t="shared" si="47"/>
        <v>423072</v>
      </c>
      <c r="N309" s="163"/>
    </row>
    <row r="310" spans="1:504" ht="15" x14ac:dyDescent="0.25">
      <c r="A310" s="70" t="s">
        <v>221</v>
      </c>
      <c r="B310" s="17">
        <v>1500000</v>
      </c>
      <c r="C310" s="17">
        <v>693500</v>
      </c>
      <c r="D310" s="17">
        <v>993500</v>
      </c>
      <c r="E310" s="222">
        <v>993500</v>
      </c>
      <c r="F310" s="17">
        <f t="shared" si="46"/>
        <v>0</v>
      </c>
      <c r="G310" s="35"/>
      <c r="H310" s="139"/>
      <c r="I310" s="18">
        <f t="shared" si="48"/>
        <v>0</v>
      </c>
      <c r="J310" s="17"/>
      <c r="K310" s="17"/>
      <c r="L310" s="17">
        <f t="shared" si="49"/>
        <v>0</v>
      </c>
      <c r="M310" s="17">
        <f t="shared" si="47"/>
        <v>993500</v>
      </c>
      <c r="N310" s="163"/>
    </row>
    <row r="311" spans="1:504" ht="15" x14ac:dyDescent="0.25">
      <c r="A311" s="71" t="s">
        <v>267</v>
      </c>
      <c r="B311" s="17"/>
      <c r="C311" s="17">
        <v>15200000</v>
      </c>
      <c r="D311" s="17">
        <v>15200000</v>
      </c>
      <c r="E311" s="185"/>
      <c r="F311" s="17">
        <f t="shared" si="46"/>
        <v>0</v>
      </c>
      <c r="G311" s="35"/>
      <c r="H311" s="139"/>
      <c r="I311" s="18">
        <f t="shared" si="48"/>
        <v>0</v>
      </c>
      <c r="J311" s="17"/>
      <c r="K311" s="17"/>
      <c r="L311" s="17">
        <f t="shared" si="49"/>
        <v>0</v>
      </c>
      <c r="M311" s="17">
        <f t="shared" si="47"/>
        <v>15200000</v>
      </c>
      <c r="N311" s="163"/>
    </row>
    <row r="312" spans="1:504" ht="15" x14ac:dyDescent="0.25">
      <c r="A312" s="72" t="s">
        <v>268</v>
      </c>
      <c r="B312" s="73"/>
      <c r="C312" s="73">
        <v>4965254</v>
      </c>
      <c r="D312" s="73">
        <v>4965254</v>
      </c>
      <c r="E312" s="185"/>
      <c r="F312" s="17">
        <f t="shared" si="46"/>
        <v>0</v>
      </c>
      <c r="G312" s="35"/>
      <c r="H312" s="139"/>
      <c r="I312" s="18">
        <f t="shared" si="48"/>
        <v>0</v>
      </c>
      <c r="J312" s="17"/>
      <c r="K312" s="17"/>
      <c r="L312" s="17">
        <f t="shared" si="49"/>
        <v>0</v>
      </c>
      <c r="M312" s="17">
        <f t="shared" si="47"/>
        <v>4965254</v>
      </c>
      <c r="N312" s="163"/>
    </row>
    <row r="313" spans="1:504" ht="25.5" x14ac:dyDescent="0.25">
      <c r="A313" s="71" t="s">
        <v>234</v>
      </c>
      <c r="B313" s="36">
        <v>2000000</v>
      </c>
      <c r="C313" s="17"/>
      <c r="D313" s="17">
        <v>1000000</v>
      </c>
      <c r="E313" s="185"/>
      <c r="F313" s="17">
        <f t="shared" si="46"/>
        <v>0</v>
      </c>
      <c r="G313" s="35"/>
      <c r="H313" s="139"/>
      <c r="I313" s="18">
        <f t="shared" si="48"/>
        <v>0</v>
      </c>
      <c r="J313" s="17"/>
      <c r="K313" s="17"/>
      <c r="L313" s="17">
        <f t="shared" si="49"/>
        <v>0</v>
      </c>
      <c r="M313" s="17">
        <f t="shared" si="47"/>
        <v>1000000</v>
      </c>
      <c r="N313" s="163"/>
    </row>
    <row r="314" spans="1:504" ht="15" x14ac:dyDescent="0.25">
      <c r="A314" s="71" t="s">
        <v>235</v>
      </c>
      <c r="B314" s="17">
        <v>168279</v>
      </c>
      <c r="C314" s="17"/>
      <c r="D314" s="17">
        <v>249185</v>
      </c>
      <c r="E314" s="36">
        <v>249185</v>
      </c>
      <c r="F314" s="17">
        <f t="shared" si="46"/>
        <v>0</v>
      </c>
      <c r="G314" s="35"/>
      <c r="H314" s="139"/>
      <c r="I314" s="18">
        <f t="shared" si="48"/>
        <v>0</v>
      </c>
      <c r="J314" s="17"/>
      <c r="K314" s="17"/>
      <c r="L314" s="17">
        <f t="shared" si="49"/>
        <v>0</v>
      </c>
      <c r="M314" s="17">
        <f t="shared" si="47"/>
        <v>249185</v>
      </c>
      <c r="N314" s="163"/>
      <c r="O314" s="24"/>
      <c r="P314" s="24"/>
      <c r="Q314" s="24"/>
    </row>
    <row r="315" spans="1:504" ht="25.5" x14ac:dyDescent="0.25">
      <c r="A315" s="70" t="s">
        <v>246</v>
      </c>
      <c r="B315" s="17"/>
      <c r="C315" s="17"/>
      <c r="D315" s="17">
        <v>168000</v>
      </c>
      <c r="E315" s="185"/>
      <c r="F315" s="17">
        <f t="shared" si="46"/>
        <v>0</v>
      </c>
      <c r="G315" s="35"/>
      <c r="H315" s="139"/>
      <c r="I315" s="18">
        <f t="shared" si="48"/>
        <v>0</v>
      </c>
      <c r="J315" s="17"/>
      <c r="K315" s="17"/>
      <c r="L315" s="17">
        <f t="shared" si="49"/>
        <v>0</v>
      </c>
      <c r="M315" s="17">
        <f t="shared" si="47"/>
        <v>168000</v>
      </c>
      <c r="N315" s="163"/>
      <c r="O315" s="24"/>
      <c r="P315" s="24"/>
      <c r="Q315" s="24"/>
    </row>
    <row r="316" spans="1:504" ht="26.25" customHeight="1" x14ac:dyDescent="0.25">
      <c r="A316" s="70" t="s">
        <v>247</v>
      </c>
      <c r="B316" s="73"/>
      <c r="C316" s="73"/>
      <c r="D316" s="73">
        <v>333333.33</v>
      </c>
      <c r="E316" s="185"/>
      <c r="F316" s="17">
        <f t="shared" si="46"/>
        <v>0</v>
      </c>
      <c r="G316" s="35"/>
      <c r="H316" s="139"/>
      <c r="I316" s="18">
        <f t="shared" si="48"/>
        <v>0</v>
      </c>
      <c r="J316" s="73"/>
      <c r="K316" s="73"/>
      <c r="L316" s="73">
        <f t="shared" si="49"/>
        <v>0</v>
      </c>
      <c r="M316" s="73">
        <f t="shared" si="47"/>
        <v>333333.33</v>
      </c>
      <c r="N316" s="163"/>
      <c r="O316" s="24"/>
      <c r="P316" s="24"/>
      <c r="Q316" s="24"/>
    </row>
    <row r="317" spans="1:504" s="28" customFormat="1" ht="15" x14ac:dyDescent="0.25">
      <c r="A317" s="72" t="s">
        <v>237</v>
      </c>
      <c r="B317" s="17">
        <v>1890029.64</v>
      </c>
      <c r="C317" s="17"/>
      <c r="D317" s="17"/>
      <c r="E317" s="185"/>
      <c r="F317" s="17">
        <f t="shared" si="46"/>
        <v>0</v>
      </c>
      <c r="G317" s="35"/>
      <c r="H317" s="139"/>
      <c r="I317" s="18">
        <f t="shared" si="48"/>
        <v>0</v>
      </c>
      <c r="J317" s="17"/>
      <c r="K317" s="17"/>
      <c r="L317" s="17">
        <f t="shared" si="49"/>
        <v>0</v>
      </c>
      <c r="M317" s="17">
        <f t="shared" si="47"/>
        <v>0</v>
      </c>
      <c r="N317" s="163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  <c r="FK317" s="24"/>
      <c r="FL317" s="24"/>
      <c r="FM317" s="24"/>
      <c r="FN317" s="24"/>
      <c r="FO317" s="24"/>
      <c r="FP317" s="24"/>
      <c r="FQ317" s="24"/>
      <c r="FR317" s="24"/>
      <c r="FS317" s="24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24"/>
      <c r="HQ317" s="24"/>
      <c r="HR317" s="24"/>
      <c r="HS317" s="24"/>
      <c r="HT317" s="24"/>
      <c r="HU317" s="24"/>
      <c r="HV317" s="24"/>
      <c r="HW317" s="24"/>
      <c r="HX317" s="24"/>
      <c r="HY317" s="24"/>
      <c r="HZ317" s="24"/>
      <c r="IA317" s="24"/>
      <c r="IB317" s="24"/>
      <c r="IC317" s="24"/>
      <c r="ID317" s="24"/>
      <c r="IE317" s="24"/>
      <c r="IF317" s="24"/>
      <c r="IG317" s="24"/>
      <c r="IH317" s="24"/>
      <c r="II317" s="24"/>
      <c r="IJ317" s="24"/>
      <c r="IK317" s="24"/>
      <c r="IL317" s="24"/>
      <c r="IM317" s="24"/>
      <c r="IN317" s="24"/>
      <c r="IO317" s="24"/>
      <c r="IP317" s="24"/>
      <c r="IQ317" s="24"/>
      <c r="IR317" s="24"/>
      <c r="IS317" s="24"/>
      <c r="IT317" s="24"/>
      <c r="IU317" s="24"/>
      <c r="IV317" s="24"/>
      <c r="IW317" s="24"/>
      <c r="IX317" s="24"/>
      <c r="IY317" s="24"/>
      <c r="IZ317" s="24"/>
      <c r="JA317" s="24"/>
      <c r="JB317" s="24"/>
      <c r="JC317" s="24"/>
      <c r="JD317" s="24"/>
      <c r="JE317" s="24"/>
      <c r="JF317" s="24"/>
      <c r="JG317" s="24"/>
      <c r="JH317" s="24"/>
      <c r="JI317" s="24"/>
      <c r="JJ317" s="24"/>
      <c r="JK317" s="24"/>
      <c r="JL317" s="24"/>
      <c r="JM317" s="24"/>
      <c r="JN317" s="24"/>
      <c r="JO317" s="24"/>
      <c r="JP317" s="24"/>
      <c r="JQ317" s="24"/>
      <c r="JR317" s="24"/>
      <c r="JS317" s="24"/>
      <c r="JT317" s="24"/>
      <c r="JU317" s="24"/>
      <c r="JV317" s="24"/>
      <c r="JW317" s="24"/>
      <c r="JX317" s="24"/>
      <c r="JY317" s="24"/>
      <c r="JZ317" s="24"/>
      <c r="KA317" s="24"/>
      <c r="KB317" s="24"/>
      <c r="KC317" s="24"/>
      <c r="KD317" s="24"/>
      <c r="KE317" s="24"/>
      <c r="KF317" s="24"/>
      <c r="KG317" s="24"/>
      <c r="KH317" s="24"/>
      <c r="KI317" s="24"/>
      <c r="KJ317" s="24"/>
      <c r="KK317" s="24"/>
      <c r="KL317" s="24"/>
      <c r="KM317" s="24"/>
      <c r="KN317" s="24"/>
      <c r="KO317" s="24"/>
      <c r="KP317" s="24"/>
      <c r="KQ317" s="24"/>
      <c r="KR317" s="24"/>
      <c r="KS317" s="24"/>
      <c r="KT317" s="24"/>
      <c r="KU317" s="24"/>
      <c r="KV317" s="24"/>
      <c r="KW317" s="24"/>
      <c r="KX317" s="24"/>
      <c r="KY317" s="24"/>
      <c r="KZ317" s="24"/>
      <c r="LA317" s="24"/>
      <c r="LB317" s="24"/>
      <c r="LC317" s="24"/>
      <c r="LD317" s="24"/>
      <c r="LE317" s="24"/>
      <c r="LF317" s="24"/>
      <c r="LG317" s="24"/>
      <c r="LH317" s="24"/>
      <c r="LI317" s="24"/>
      <c r="LJ317" s="24"/>
      <c r="LK317" s="24"/>
      <c r="LL317" s="24"/>
      <c r="LM317" s="24"/>
      <c r="LN317" s="24"/>
      <c r="LO317" s="24"/>
      <c r="LP317" s="24"/>
      <c r="LQ317" s="24"/>
      <c r="LR317" s="24"/>
      <c r="LS317" s="24"/>
      <c r="LT317" s="24"/>
      <c r="LU317" s="24"/>
      <c r="LV317" s="24"/>
      <c r="LW317" s="24"/>
      <c r="LX317" s="24"/>
      <c r="LY317" s="24"/>
      <c r="LZ317" s="24"/>
      <c r="MA317" s="24"/>
      <c r="MB317" s="24"/>
      <c r="MC317" s="24"/>
      <c r="MD317" s="24"/>
      <c r="ME317" s="24"/>
      <c r="MF317" s="24"/>
      <c r="MG317" s="24"/>
      <c r="MH317" s="24"/>
      <c r="MI317" s="24"/>
      <c r="MJ317" s="24"/>
      <c r="MK317" s="24"/>
      <c r="ML317" s="24"/>
      <c r="MM317" s="24"/>
      <c r="MN317" s="24"/>
      <c r="MO317" s="24"/>
      <c r="MP317" s="24"/>
      <c r="MQ317" s="24"/>
      <c r="MR317" s="24"/>
      <c r="MS317" s="24"/>
      <c r="MT317" s="24"/>
      <c r="MU317" s="24"/>
      <c r="MV317" s="24"/>
      <c r="MW317" s="24"/>
      <c r="MX317" s="24"/>
      <c r="MY317" s="24"/>
      <c r="MZ317" s="24"/>
      <c r="NA317" s="24"/>
      <c r="NB317" s="24"/>
      <c r="NC317" s="24"/>
      <c r="ND317" s="24"/>
      <c r="NE317" s="24"/>
      <c r="NF317" s="24"/>
      <c r="NG317" s="24"/>
      <c r="NH317" s="24"/>
      <c r="NI317" s="24"/>
      <c r="NJ317" s="24"/>
      <c r="NK317" s="24"/>
      <c r="NL317" s="24"/>
      <c r="NM317" s="24"/>
      <c r="NN317" s="24"/>
      <c r="NO317" s="24"/>
      <c r="NP317" s="24"/>
      <c r="NQ317" s="24"/>
      <c r="NR317" s="24"/>
      <c r="NS317" s="24"/>
      <c r="NT317" s="24"/>
      <c r="NU317" s="24"/>
      <c r="NV317" s="24"/>
      <c r="NW317" s="24"/>
      <c r="NX317" s="24"/>
      <c r="NY317" s="24"/>
      <c r="NZ317" s="24"/>
      <c r="OA317" s="24"/>
      <c r="OB317" s="24"/>
      <c r="OC317" s="24"/>
      <c r="OD317" s="24"/>
      <c r="OE317" s="24"/>
      <c r="OF317" s="24"/>
      <c r="OG317" s="24"/>
      <c r="OH317" s="24"/>
      <c r="OI317" s="24"/>
      <c r="OJ317" s="24"/>
      <c r="OK317" s="24"/>
      <c r="OL317" s="24"/>
      <c r="OM317" s="24"/>
      <c r="ON317" s="24"/>
      <c r="OO317" s="24"/>
      <c r="OP317" s="24"/>
      <c r="OQ317" s="24"/>
      <c r="OR317" s="24"/>
      <c r="OS317" s="24"/>
      <c r="OT317" s="24"/>
      <c r="OU317" s="24"/>
      <c r="OV317" s="24"/>
      <c r="OW317" s="24"/>
      <c r="OX317" s="24"/>
      <c r="OY317" s="24"/>
      <c r="OZ317" s="24"/>
      <c r="PA317" s="24"/>
      <c r="PB317" s="24"/>
      <c r="PC317" s="24"/>
      <c r="PD317" s="24"/>
      <c r="PE317" s="24"/>
      <c r="PF317" s="24"/>
      <c r="PG317" s="24"/>
      <c r="PH317" s="24"/>
      <c r="PI317" s="24"/>
      <c r="PJ317" s="24"/>
      <c r="PK317" s="24"/>
      <c r="PL317" s="24"/>
      <c r="PM317" s="24"/>
      <c r="PN317" s="24"/>
      <c r="PO317" s="24"/>
      <c r="PP317" s="24"/>
      <c r="PQ317" s="24"/>
      <c r="PR317" s="24"/>
      <c r="PS317" s="24"/>
      <c r="PT317" s="24"/>
      <c r="PU317" s="24"/>
      <c r="PV317" s="24"/>
      <c r="PW317" s="24"/>
      <c r="PX317" s="24"/>
      <c r="PY317" s="24"/>
      <c r="PZ317" s="24"/>
      <c r="QA317" s="24"/>
      <c r="QB317" s="24"/>
      <c r="QC317" s="24"/>
      <c r="QD317" s="24"/>
      <c r="QE317" s="24"/>
      <c r="QF317" s="24"/>
      <c r="QG317" s="24"/>
      <c r="QH317" s="24"/>
      <c r="QI317" s="24"/>
      <c r="QJ317" s="24"/>
      <c r="QK317" s="24"/>
      <c r="QL317" s="24"/>
      <c r="QM317" s="24"/>
      <c r="QN317" s="24"/>
      <c r="QO317" s="24"/>
      <c r="QP317" s="24"/>
      <c r="QQ317" s="24"/>
      <c r="QR317" s="24"/>
      <c r="QS317" s="24"/>
      <c r="QT317" s="24"/>
      <c r="QU317" s="24"/>
      <c r="QV317" s="24"/>
      <c r="QW317" s="24"/>
      <c r="QX317" s="24"/>
      <c r="QY317" s="24"/>
      <c r="QZ317" s="24"/>
      <c r="RA317" s="24"/>
      <c r="RB317" s="24"/>
      <c r="RC317" s="24"/>
      <c r="RD317" s="24"/>
      <c r="RE317" s="24"/>
      <c r="RF317" s="24"/>
      <c r="RG317" s="24"/>
      <c r="RH317" s="24"/>
      <c r="RI317" s="24"/>
      <c r="RJ317" s="24"/>
      <c r="RK317" s="24"/>
      <c r="RL317" s="24"/>
      <c r="RM317" s="24"/>
      <c r="RN317" s="24"/>
      <c r="RO317" s="24"/>
      <c r="RP317" s="24"/>
      <c r="RQ317" s="24"/>
      <c r="RR317" s="24"/>
      <c r="RS317" s="24"/>
      <c r="RT317" s="24"/>
      <c r="RU317" s="24"/>
      <c r="RV317" s="24"/>
      <c r="RW317" s="24"/>
      <c r="RX317" s="24"/>
      <c r="RY317" s="24"/>
      <c r="RZ317" s="24"/>
      <c r="SA317" s="24"/>
      <c r="SB317" s="24"/>
      <c r="SC317" s="24"/>
      <c r="SD317" s="24"/>
      <c r="SE317" s="24"/>
      <c r="SF317" s="24"/>
      <c r="SG317" s="24"/>
      <c r="SH317" s="24"/>
      <c r="SI317" s="24"/>
      <c r="SJ317" s="24"/>
    </row>
    <row r="318" spans="1:504" s="28" customFormat="1" ht="15" x14ac:dyDescent="0.25">
      <c r="A318" s="70" t="s">
        <v>236</v>
      </c>
      <c r="B318" s="17">
        <v>2404400.6</v>
      </c>
      <c r="C318" s="17"/>
      <c r="D318" s="17"/>
      <c r="E318" s="186"/>
      <c r="F318" s="17">
        <f t="shared" si="46"/>
        <v>0</v>
      </c>
      <c r="G318" s="35"/>
      <c r="H318" s="139"/>
      <c r="I318" s="18">
        <f t="shared" si="48"/>
        <v>0</v>
      </c>
      <c r="J318" s="17"/>
      <c r="K318" s="17"/>
      <c r="L318" s="17">
        <f t="shared" si="49"/>
        <v>0</v>
      </c>
      <c r="M318" s="17">
        <f t="shared" si="47"/>
        <v>0</v>
      </c>
      <c r="N318" s="163"/>
      <c r="O318" s="4"/>
      <c r="P318" s="4"/>
      <c r="Q318" s="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  <c r="FK318" s="24"/>
      <c r="FL318" s="24"/>
      <c r="FM318" s="24"/>
      <c r="FN318" s="24"/>
      <c r="FO318" s="24"/>
      <c r="FP318" s="24"/>
      <c r="FQ318" s="24"/>
      <c r="FR318" s="24"/>
      <c r="FS318" s="24"/>
      <c r="FT318" s="24"/>
      <c r="FU318" s="24"/>
      <c r="FV318" s="24"/>
      <c r="FW318" s="24"/>
      <c r="FX318" s="24"/>
      <c r="FY318" s="24"/>
      <c r="FZ318" s="24"/>
      <c r="GA318" s="24"/>
      <c r="GB318" s="24"/>
      <c r="GC318" s="24"/>
      <c r="GD318" s="24"/>
      <c r="GE318" s="24"/>
      <c r="GF318" s="24"/>
      <c r="GG318" s="24"/>
      <c r="GH318" s="24"/>
      <c r="GI318" s="24"/>
      <c r="GJ318" s="24"/>
      <c r="GK318" s="24"/>
      <c r="GL318" s="24"/>
      <c r="GM318" s="24"/>
      <c r="GN318" s="24"/>
      <c r="GO318" s="24"/>
      <c r="GP318" s="24"/>
      <c r="GQ318" s="24"/>
      <c r="GR318" s="24"/>
      <c r="GS318" s="24"/>
      <c r="GT318" s="24"/>
      <c r="GU318" s="24"/>
      <c r="GV318" s="24"/>
      <c r="GW318" s="24"/>
      <c r="GX318" s="24"/>
      <c r="GY318" s="24"/>
      <c r="GZ318" s="24"/>
      <c r="HA318" s="24"/>
      <c r="HB318" s="24"/>
      <c r="HC318" s="24"/>
      <c r="HD318" s="24"/>
      <c r="HE318" s="24"/>
      <c r="HF318" s="24"/>
      <c r="HG318" s="24"/>
      <c r="HH318" s="24"/>
      <c r="HI318" s="24"/>
      <c r="HJ318" s="24"/>
      <c r="HK318" s="24"/>
      <c r="HL318" s="24"/>
      <c r="HM318" s="24"/>
      <c r="HN318" s="24"/>
      <c r="HO318" s="24"/>
      <c r="HP318" s="24"/>
      <c r="HQ318" s="24"/>
      <c r="HR318" s="24"/>
      <c r="HS318" s="24"/>
      <c r="HT318" s="24"/>
      <c r="HU318" s="24"/>
      <c r="HV318" s="24"/>
      <c r="HW318" s="24"/>
      <c r="HX318" s="24"/>
      <c r="HY318" s="24"/>
      <c r="HZ318" s="24"/>
      <c r="IA318" s="24"/>
      <c r="IB318" s="24"/>
      <c r="IC318" s="24"/>
      <c r="ID318" s="24"/>
      <c r="IE318" s="24"/>
      <c r="IF318" s="24"/>
      <c r="IG318" s="24"/>
      <c r="IH318" s="24"/>
      <c r="II318" s="24"/>
      <c r="IJ318" s="24"/>
      <c r="IK318" s="24"/>
      <c r="IL318" s="24"/>
      <c r="IM318" s="24"/>
      <c r="IN318" s="24"/>
      <c r="IO318" s="24"/>
      <c r="IP318" s="24"/>
      <c r="IQ318" s="24"/>
      <c r="IR318" s="24"/>
      <c r="IS318" s="24"/>
      <c r="IT318" s="24"/>
      <c r="IU318" s="24"/>
      <c r="IV318" s="24"/>
      <c r="IW318" s="24"/>
      <c r="IX318" s="24"/>
      <c r="IY318" s="24"/>
      <c r="IZ318" s="24"/>
      <c r="JA318" s="24"/>
      <c r="JB318" s="24"/>
      <c r="JC318" s="24"/>
      <c r="JD318" s="24"/>
      <c r="JE318" s="24"/>
      <c r="JF318" s="24"/>
      <c r="JG318" s="24"/>
      <c r="JH318" s="24"/>
      <c r="JI318" s="24"/>
      <c r="JJ318" s="24"/>
      <c r="JK318" s="24"/>
      <c r="JL318" s="24"/>
      <c r="JM318" s="24"/>
      <c r="JN318" s="24"/>
      <c r="JO318" s="24"/>
      <c r="JP318" s="24"/>
      <c r="JQ318" s="24"/>
      <c r="JR318" s="24"/>
      <c r="JS318" s="24"/>
      <c r="JT318" s="24"/>
      <c r="JU318" s="24"/>
      <c r="JV318" s="24"/>
      <c r="JW318" s="24"/>
      <c r="JX318" s="24"/>
      <c r="JY318" s="24"/>
      <c r="JZ318" s="24"/>
      <c r="KA318" s="24"/>
      <c r="KB318" s="24"/>
      <c r="KC318" s="24"/>
      <c r="KD318" s="24"/>
      <c r="KE318" s="24"/>
      <c r="KF318" s="24"/>
      <c r="KG318" s="24"/>
      <c r="KH318" s="24"/>
      <c r="KI318" s="24"/>
      <c r="KJ318" s="24"/>
      <c r="KK318" s="24"/>
      <c r="KL318" s="24"/>
      <c r="KM318" s="24"/>
      <c r="KN318" s="24"/>
      <c r="KO318" s="24"/>
      <c r="KP318" s="24"/>
      <c r="KQ318" s="24"/>
      <c r="KR318" s="24"/>
      <c r="KS318" s="24"/>
      <c r="KT318" s="24"/>
      <c r="KU318" s="24"/>
      <c r="KV318" s="24"/>
      <c r="KW318" s="24"/>
      <c r="KX318" s="24"/>
      <c r="KY318" s="24"/>
      <c r="KZ318" s="24"/>
      <c r="LA318" s="24"/>
      <c r="LB318" s="24"/>
      <c r="LC318" s="24"/>
      <c r="LD318" s="24"/>
      <c r="LE318" s="24"/>
      <c r="LF318" s="24"/>
      <c r="LG318" s="24"/>
      <c r="LH318" s="24"/>
      <c r="LI318" s="24"/>
      <c r="LJ318" s="24"/>
      <c r="LK318" s="24"/>
      <c r="LL318" s="24"/>
      <c r="LM318" s="24"/>
      <c r="LN318" s="24"/>
      <c r="LO318" s="24"/>
      <c r="LP318" s="24"/>
      <c r="LQ318" s="24"/>
      <c r="LR318" s="24"/>
      <c r="LS318" s="24"/>
      <c r="LT318" s="24"/>
      <c r="LU318" s="24"/>
      <c r="LV318" s="24"/>
      <c r="LW318" s="24"/>
      <c r="LX318" s="24"/>
      <c r="LY318" s="24"/>
      <c r="LZ318" s="24"/>
      <c r="MA318" s="24"/>
      <c r="MB318" s="24"/>
      <c r="MC318" s="24"/>
      <c r="MD318" s="24"/>
      <c r="ME318" s="24"/>
      <c r="MF318" s="24"/>
      <c r="MG318" s="24"/>
      <c r="MH318" s="24"/>
      <c r="MI318" s="24"/>
      <c r="MJ318" s="24"/>
      <c r="MK318" s="24"/>
      <c r="ML318" s="24"/>
      <c r="MM318" s="24"/>
      <c r="MN318" s="24"/>
      <c r="MO318" s="24"/>
      <c r="MP318" s="24"/>
      <c r="MQ318" s="24"/>
      <c r="MR318" s="24"/>
      <c r="MS318" s="24"/>
      <c r="MT318" s="24"/>
      <c r="MU318" s="24"/>
      <c r="MV318" s="24"/>
      <c r="MW318" s="24"/>
      <c r="MX318" s="24"/>
      <c r="MY318" s="24"/>
      <c r="MZ318" s="24"/>
      <c r="NA318" s="24"/>
      <c r="NB318" s="24"/>
      <c r="NC318" s="24"/>
      <c r="ND318" s="24"/>
      <c r="NE318" s="24"/>
      <c r="NF318" s="24"/>
      <c r="NG318" s="24"/>
      <c r="NH318" s="24"/>
      <c r="NI318" s="24"/>
      <c r="NJ318" s="24"/>
      <c r="NK318" s="24"/>
      <c r="NL318" s="24"/>
      <c r="NM318" s="24"/>
      <c r="NN318" s="24"/>
      <c r="NO318" s="24"/>
      <c r="NP318" s="24"/>
      <c r="NQ318" s="24"/>
      <c r="NR318" s="24"/>
      <c r="NS318" s="24"/>
      <c r="NT318" s="24"/>
      <c r="NU318" s="24"/>
      <c r="NV318" s="24"/>
      <c r="NW318" s="24"/>
      <c r="NX318" s="24"/>
      <c r="NY318" s="24"/>
      <c r="NZ318" s="24"/>
      <c r="OA318" s="24"/>
      <c r="OB318" s="24"/>
      <c r="OC318" s="24"/>
      <c r="OD318" s="24"/>
      <c r="OE318" s="24"/>
      <c r="OF318" s="24"/>
      <c r="OG318" s="24"/>
      <c r="OH318" s="24"/>
      <c r="OI318" s="24"/>
      <c r="OJ318" s="24"/>
      <c r="OK318" s="24"/>
      <c r="OL318" s="24"/>
      <c r="OM318" s="24"/>
      <c r="ON318" s="24"/>
      <c r="OO318" s="24"/>
      <c r="OP318" s="24"/>
      <c r="OQ318" s="24"/>
      <c r="OR318" s="24"/>
      <c r="OS318" s="24"/>
      <c r="OT318" s="24"/>
      <c r="OU318" s="24"/>
      <c r="OV318" s="24"/>
      <c r="OW318" s="24"/>
      <c r="OX318" s="24"/>
      <c r="OY318" s="24"/>
      <c r="OZ318" s="24"/>
      <c r="PA318" s="24"/>
      <c r="PB318" s="24"/>
      <c r="PC318" s="24"/>
      <c r="PD318" s="24"/>
      <c r="PE318" s="24"/>
      <c r="PF318" s="24"/>
      <c r="PG318" s="24"/>
      <c r="PH318" s="24"/>
      <c r="PI318" s="24"/>
      <c r="PJ318" s="24"/>
      <c r="PK318" s="24"/>
      <c r="PL318" s="24"/>
      <c r="PM318" s="24"/>
      <c r="PN318" s="24"/>
      <c r="PO318" s="24"/>
      <c r="PP318" s="24"/>
      <c r="PQ318" s="24"/>
      <c r="PR318" s="24"/>
      <c r="PS318" s="24"/>
      <c r="PT318" s="24"/>
      <c r="PU318" s="24"/>
      <c r="PV318" s="24"/>
      <c r="PW318" s="24"/>
      <c r="PX318" s="24"/>
      <c r="PY318" s="24"/>
      <c r="PZ318" s="24"/>
      <c r="QA318" s="24"/>
      <c r="QB318" s="24"/>
      <c r="QC318" s="24"/>
      <c r="QD318" s="24"/>
      <c r="QE318" s="24"/>
      <c r="QF318" s="24"/>
      <c r="QG318" s="24"/>
      <c r="QH318" s="24"/>
      <c r="QI318" s="24"/>
      <c r="QJ318" s="24"/>
      <c r="QK318" s="24"/>
      <c r="QL318" s="24"/>
      <c r="QM318" s="24"/>
      <c r="QN318" s="24"/>
      <c r="QO318" s="24"/>
      <c r="QP318" s="24"/>
      <c r="QQ318" s="24"/>
      <c r="QR318" s="24"/>
      <c r="QS318" s="24"/>
      <c r="QT318" s="24"/>
      <c r="QU318" s="24"/>
      <c r="QV318" s="24"/>
      <c r="QW318" s="24"/>
      <c r="QX318" s="24"/>
      <c r="QY318" s="24"/>
      <c r="QZ318" s="24"/>
      <c r="RA318" s="24"/>
      <c r="RB318" s="24"/>
      <c r="RC318" s="24"/>
      <c r="RD318" s="24"/>
      <c r="RE318" s="24"/>
      <c r="RF318" s="24"/>
      <c r="RG318" s="24"/>
      <c r="RH318" s="24"/>
      <c r="RI318" s="24"/>
      <c r="RJ318" s="24"/>
      <c r="RK318" s="24"/>
      <c r="RL318" s="24"/>
      <c r="RM318" s="24"/>
      <c r="RN318" s="24"/>
      <c r="RO318" s="24"/>
      <c r="RP318" s="24"/>
      <c r="RQ318" s="24"/>
      <c r="RR318" s="24"/>
      <c r="RS318" s="24"/>
      <c r="RT318" s="24"/>
      <c r="RU318" s="24"/>
      <c r="RV318" s="24"/>
      <c r="RW318" s="24"/>
      <c r="RX318" s="24"/>
      <c r="RY318" s="24"/>
      <c r="RZ318" s="24"/>
      <c r="SA318" s="24"/>
      <c r="SB318" s="24"/>
      <c r="SC318" s="24"/>
      <c r="SD318" s="24"/>
      <c r="SE318" s="24"/>
      <c r="SF318" s="24"/>
      <c r="SG318" s="24"/>
      <c r="SH318" s="24"/>
      <c r="SI318" s="24"/>
      <c r="SJ318" s="24"/>
    </row>
    <row r="319" spans="1:504" s="28" customFormat="1" ht="15" x14ac:dyDescent="0.25">
      <c r="A319" s="70" t="s">
        <v>217</v>
      </c>
      <c r="B319" s="17">
        <v>3352082.4</v>
      </c>
      <c r="C319" s="17"/>
      <c r="D319" s="17"/>
      <c r="E319" s="186"/>
      <c r="F319" s="17">
        <f t="shared" si="46"/>
        <v>0</v>
      </c>
      <c r="G319" s="17"/>
      <c r="H319" s="18"/>
      <c r="I319" s="18">
        <f t="shared" si="48"/>
        <v>0</v>
      </c>
      <c r="J319" s="17"/>
      <c r="K319" s="17"/>
      <c r="L319" s="17">
        <f t="shared" si="49"/>
        <v>0</v>
      </c>
      <c r="M319" s="17">
        <f t="shared" si="47"/>
        <v>0</v>
      </c>
      <c r="N319" s="163"/>
      <c r="O319" s="4"/>
      <c r="P319" s="4"/>
      <c r="Q319" s="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  <c r="FK319" s="24"/>
      <c r="FL319" s="24"/>
      <c r="FM319" s="24"/>
      <c r="FN319" s="24"/>
      <c r="FO319" s="24"/>
      <c r="FP319" s="24"/>
      <c r="FQ319" s="24"/>
      <c r="FR319" s="24"/>
      <c r="FS319" s="24"/>
      <c r="FT319" s="24"/>
      <c r="FU319" s="24"/>
      <c r="FV319" s="24"/>
      <c r="FW319" s="24"/>
      <c r="FX319" s="24"/>
      <c r="FY319" s="24"/>
      <c r="FZ319" s="24"/>
      <c r="GA319" s="24"/>
      <c r="GB319" s="24"/>
      <c r="GC319" s="24"/>
      <c r="GD319" s="24"/>
      <c r="GE319" s="24"/>
      <c r="GF319" s="24"/>
      <c r="GG319" s="24"/>
      <c r="GH319" s="24"/>
      <c r="GI319" s="24"/>
      <c r="GJ319" s="24"/>
      <c r="GK319" s="24"/>
      <c r="GL319" s="24"/>
      <c r="GM319" s="24"/>
      <c r="GN319" s="24"/>
      <c r="GO319" s="24"/>
      <c r="GP319" s="24"/>
      <c r="GQ319" s="24"/>
      <c r="GR319" s="24"/>
      <c r="GS319" s="24"/>
      <c r="GT319" s="24"/>
      <c r="GU319" s="24"/>
      <c r="GV319" s="24"/>
      <c r="GW319" s="24"/>
      <c r="GX319" s="24"/>
      <c r="GY319" s="24"/>
      <c r="GZ319" s="24"/>
      <c r="HA319" s="24"/>
      <c r="HB319" s="24"/>
      <c r="HC319" s="24"/>
      <c r="HD319" s="24"/>
      <c r="HE319" s="24"/>
      <c r="HF319" s="24"/>
      <c r="HG319" s="24"/>
      <c r="HH319" s="24"/>
      <c r="HI319" s="24"/>
      <c r="HJ319" s="24"/>
      <c r="HK319" s="24"/>
      <c r="HL319" s="24"/>
      <c r="HM319" s="24"/>
      <c r="HN319" s="24"/>
      <c r="HO319" s="24"/>
      <c r="HP319" s="24"/>
      <c r="HQ319" s="24"/>
      <c r="HR319" s="24"/>
      <c r="HS319" s="24"/>
      <c r="HT319" s="24"/>
      <c r="HU319" s="24"/>
      <c r="HV319" s="24"/>
      <c r="HW319" s="24"/>
      <c r="HX319" s="24"/>
      <c r="HY319" s="24"/>
      <c r="HZ319" s="24"/>
      <c r="IA319" s="24"/>
      <c r="IB319" s="24"/>
      <c r="IC319" s="24"/>
      <c r="ID319" s="24"/>
      <c r="IE319" s="24"/>
      <c r="IF319" s="24"/>
      <c r="IG319" s="24"/>
      <c r="IH319" s="24"/>
      <c r="II319" s="24"/>
      <c r="IJ319" s="24"/>
      <c r="IK319" s="24"/>
      <c r="IL319" s="24"/>
      <c r="IM319" s="24"/>
      <c r="IN319" s="24"/>
      <c r="IO319" s="24"/>
      <c r="IP319" s="24"/>
      <c r="IQ319" s="24"/>
      <c r="IR319" s="24"/>
      <c r="IS319" s="24"/>
      <c r="IT319" s="24"/>
      <c r="IU319" s="24"/>
      <c r="IV319" s="24"/>
      <c r="IW319" s="24"/>
      <c r="IX319" s="24"/>
      <c r="IY319" s="24"/>
      <c r="IZ319" s="24"/>
      <c r="JA319" s="24"/>
      <c r="JB319" s="24"/>
      <c r="JC319" s="24"/>
      <c r="JD319" s="24"/>
      <c r="JE319" s="24"/>
      <c r="JF319" s="24"/>
      <c r="JG319" s="24"/>
      <c r="JH319" s="24"/>
      <c r="JI319" s="24"/>
      <c r="JJ319" s="24"/>
      <c r="JK319" s="24"/>
      <c r="JL319" s="24"/>
      <c r="JM319" s="24"/>
      <c r="JN319" s="24"/>
      <c r="JO319" s="24"/>
      <c r="JP319" s="24"/>
      <c r="JQ319" s="24"/>
      <c r="JR319" s="24"/>
      <c r="JS319" s="24"/>
      <c r="JT319" s="24"/>
      <c r="JU319" s="24"/>
      <c r="JV319" s="24"/>
      <c r="JW319" s="24"/>
      <c r="JX319" s="24"/>
      <c r="JY319" s="24"/>
      <c r="JZ319" s="24"/>
      <c r="KA319" s="24"/>
      <c r="KB319" s="24"/>
      <c r="KC319" s="24"/>
      <c r="KD319" s="24"/>
      <c r="KE319" s="24"/>
      <c r="KF319" s="24"/>
      <c r="KG319" s="24"/>
      <c r="KH319" s="24"/>
      <c r="KI319" s="24"/>
      <c r="KJ319" s="24"/>
      <c r="KK319" s="24"/>
      <c r="KL319" s="24"/>
      <c r="KM319" s="24"/>
      <c r="KN319" s="24"/>
      <c r="KO319" s="24"/>
      <c r="KP319" s="24"/>
      <c r="KQ319" s="24"/>
      <c r="KR319" s="24"/>
      <c r="KS319" s="24"/>
      <c r="KT319" s="24"/>
      <c r="KU319" s="24"/>
      <c r="KV319" s="24"/>
      <c r="KW319" s="24"/>
      <c r="KX319" s="24"/>
      <c r="KY319" s="24"/>
      <c r="KZ319" s="24"/>
      <c r="LA319" s="24"/>
      <c r="LB319" s="24"/>
      <c r="LC319" s="24"/>
      <c r="LD319" s="24"/>
      <c r="LE319" s="24"/>
      <c r="LF319" s="24"/>
      <c r="LG319" s="24"/>
      <c r="LH319" s="24"/>
      <c r="LI319" s="24"/>
      <c r="LJ319" s="24"/>
      <c r="LK319" s="24"/>
      <c r="LL319" s="24"/>
      <c r="LM319" s="24"/>
      <c r="LN319" s="24"/>
      <c r="LO319" s="24"/>
      <c r="LP319" s="24"/>
      <c r="LQ319" s="24"/>
      <c r="LR319" s="24"/>
      <c r="LS319" s="24"/>
      <c r="LT319" s="24"/>
      <c r="LU319" s="24"/>
      <c r="LV319" s="24"/>
      <c r="LW319" s="24"/>
      <c r="LX319" s="24"/>
      <c r="LY319" s="24"/>
      <c r="LZ319" s="24"/>
      <c r="MA319" s="24"/>
      <c r="MB319" s="24"/>
      <c r="MC319" s="24"/>
      <c r="MD319" s="24"/>
      <c r="ME319" s="24"/>
      <c r="MF319" s="24"/>
      <c r="MG319" s="24"/>
      <c r="MH319" s="24"/>
      <c r="MI319" s="24"/>
      <c r="MJ319" s="24"/>
      <c r="MK319" s="24"/>
      <c r="ML319" s="24"/>
      <c r="MM319" s="24"/>
      <c r="MN319" s="24"/>
      <c r="MO319" s="24"/>
      <c r="MP319" s="24"/>
      <c r="MQ319" s="24"/>
      <c r="MR319" s="24"/>
      <c r="MS319" s="24"/>
      <c r="MT319" s="24"/>
      <c r="MU319" s="24"/>
      <c r="MV319" s="24"/>
      <c r="MW319" s="24"/>
      <c r="MX319" s="24"/>
      <c r="MY319" s="24"/>
      <c r="MZ319" s="24"/>
      <c r="NA319" s="24"/>
      <c r="NB319" s="24"/>
      <c r="NC319" s="24"/>
      <c r="ND319" s="24"/>
      <c r="NE319" s="24"/>
      <c r="NF319" s="24"/>
      <c r="NG319" s="24"/>
      <c r="NH319" s="24"/>
      <c r="NI319" s="24"/>
      <c r="NJ319" s="24"/>
      <c r="NK319" s="24"/>
      <c r="NL319" s="24"/>
      <c r="NM319" s="24"/>
      <c r="NN319" s="24"/>
      <c r="NO319" s="24"/>
      <c r="NP319" s="24"/>
      <c r="NQ319" s="24"/>
      <c r="NR319" s="24"/>
      <c r="NS319" s="24"/>
      <c r="NT319" s="24"/>
      <c r="NU319" s="24"/>
      <c r="NV319" s="24"/>
      <c r="NW319" s="24"/>
      <c r="NX319" s="24"/>
      <c r="NY319" s="24"/>
      <c r="NZ319" s="24"/>
      <c r="OA319" s="24"/>
      <c r="OB319" s="24"/>
      <c r="OC319" s="24"/>
      <c r="OD319" s="24"/>
      <c r="OE319" s="24"/>
      <c r="OF319" s="24"/>
      <c r="OG319" s="24"/>
      <c r="OH319" s="24"/>
      <c r="OI319" s="24"/>
      <c r="OJ319" s="24"/>
      <c r="OK319" s="24"/>
      <c r="OL319" s="24"/>
      <c r="OM319" s="24"/>
      <c r="ON319" s="24"/>
      <c r="OO319" s="24"/>
      <c r="OP319" s="24"/>
      <c r="OQ319" s="24"/>
      <c r="OR319" s="24"/>
      <c r="OS319" s="24"/>
      <c r="OT319" s="24"/>
      <c r="OU319" s="24"/>
      <c r="OV319" s="24"/>
      <c r="OW319" s="24"/>
      <c r="OX319" s="24"/>
      <c r="OY319" s="24"/>
      <c r="OZ319" s="24"/>
      <c r="PA319" s="24"/>
      <c r="PB319" s="24"/>
      <c r="PC319" s="24"/>
      <c r="PD319" s="24"/>
      <c r="PE319" s="24"/>
      <c r="PF319" s="24"/>
      <c r="PG319" s="24"/>
      <c r="PH319" s="24"/>
      <c r="PI319" s="24"/>
      <c r="PJ319" s="24"/>
      <c r="PK319" s="24"/>
      <c r="PL319" s="24"/>
      <c r="PM319" s="24"/>
      <c r="PN319" s="24"/>
      <c r="PO319" s="24"/>
      <c r="PP319" s="24"/>
      <c r="PQ319" s="24"/>
      <c r="PR319" s="24"/>
      <c r="PS319" s="24"/>
      <c r="PT319" s="24"/>
      <c r="PU319" s="24"/>
      <c r="PV319" s="24"/>
      <c r="PW319" s="24"/>
      <c r="PX319" s="24"/>
      <c r="PY319" s="24"/>
      <c r="PZ319" s="24"/>
      <c r="QA319" s="24"/>
      <c r="QB319" s="24"/>
      <c r="QC319" s="24"/>
      <c r="QD319" s="24"/>
      <c r="QE319" s="24"/>
      <c r="QF319" s="24"/>
      <c r="QG319" s="24"/>
      <c r="QH319" s="24"/>
      <c r="QI319" s="24"/>
      <c r="QJ319" s="24"/>
      <c r="QK319" s="24"/>
      <c r="QL319" s="24"/>
      <c r="QM319" s="24"/>
      <c r="QN319" s="24"/>
      <c r="QO319" s="24"/>
      <c r="QP319" s="24"/>
      <c r="QQ319" s="24"/>
      <c r="QR319" s="24"/>
      <c r="QS319" s="24"/>
      <c r="QT319" s="24"/>
      <c r="QU319" s="24"/>
      <c r="QV319" s="24"/>
      <c r="QW319" s="24"/>
      <c r="QX319" s="24"/>
      <c r="QY319" s="24"/>
      <c r="QZ319" s="24"/>
      <c r="RA319" s="24"/>
      <c r="RB319" s="24"/>
      <c r="RC319" s="24"/>
      <c r="RD319" s="24"/>
      <c r="RE319" s="24"/>
      <c r="RF319" s="24"/>
      <c r="RG319" s="24"/>
      <c r="RH319" s="24"/>
      <c r="RI319" s="24"/>
      <c r="RJ319" s="24"/>
      <c r="RK319" s="24"/>
      <c r="RL319" s="24"/>
      <c r="RM319" s="24"/>
      <c r="RN319" s="24"/>
      <c r="RO319" s="24"/>
      <c r="RP319" s="24"/>
      <c r="RQ319" s="24"/>
      <c r="RR319" s="24"/>
      <c r="RS319" s="24"/>
      <c r="RT319" s="24"/>
      <c r="RU319" s="24"/>
      <c r="RV319" s="24"/>
      <c r="RW319" s="24"/>
      <c r="RX319" s="24"/>
      <c r="RY319" s="24"/>
      <c r="RZ319" s="24"/>
      <c r="SA319" s="24"/>
      <c r="SB319" s="24"/>
      <c r="SC319" s="24"/>
      <c r="SD319" s="24"/>
      <c r="SE319" s="24"/>
      <c r="SF319" s="24"/>
      <c r="SG319" s="24"/>
      <c r="SH319" s="24"/>
      <c r="SI319" s="24"/>
      <c r="SJ319" s="24"/>
    </row>
    <row r="320" spans="1:504" s="28" customFormat="1" ht="59.25" customHeight="1" x14ac:dyDescent="0.25">
      <c r="A320" s="72" t="s">
        <v>271</v>
      </c>
      <c r="B320" s="17"/>
      <c r="C320" s="17"/>
      <c r="D320" s="17"/>
      <c r="E320" s="186"/>
      <c r="F320" s="17">
        <f t="shared" si="46"/>
        <v>3463320</v>
      </c>
      <c r="G320" s="17">
        <v>3463320</v>
      </c>
      <c r="H320" s="18"/>
      <c r="I320" s="18">
        <f t="shared" si="48"/>
        <v>0</v>
      </c>
      <c r="J320" s="17"/>
      <c r="K320" s="17"/>
      <c r="L320" s="17">
        <f t="shared" si="49"/>
        <v>3463320</v>
      </c>
      <c r="M320" s="17">
        <f t="shared" si="47"/>
        <v>3463320</v>
      </c>
      <c r="N320" s="158"/>
      <c r="O320" s="4"/>
      <c r="P320" s="4"/>
      <c r="Q320" s="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4"/>
      <c r="HA320" s="24"/>
      <c r="HB320" s="24"/>
      <c r="HC320" s="24"/>
      <c r="HD320" s="24"/>
      <c r="HE320" s="24"/>
      <c r="HF320" s="24"/>
      <c r="HG320" s="24"/>
      <c r="HH320" s="24"/>
      <c r="HI320" s="24"/>
      <c r="HJ320" s="24"/>
      <c r="HK320" s="24"/>
      <c r="HL320" s="24"/>
      <c r="HM320" s="24"/>
      <c r="HN320" s="24"/>
      <c r="HO320" s="24"/>
      <c r="HP320" s="24"/>
      <c r="HQ320" s="24"/>
      <c r="HR320" s="24"/>
      <c r="HS320" s="24"/>
      <c r="HT320" s="24"/>
      <c r="HU320" s="24"/>
      <c r="HV320" s="24"/>
      <c r="HW320" s="24"/>
      <c r="HX320" s="24"/>
      <c r="HY320" s="24"/>
      <c r="HZ320" s="24"/>
      <c r="IA320" s="24"/>
      <c r="IB320" s="24"/>
      <c r="IC320" s="24"/>
      <c r="ID320" s="24"/>
      <c r="IE320" s="24"/>
      <c r="IF320" s="24"/>
      <c r="IG320" s="24"/>
      <c r="IH320" s="24"/>
      <c r="II320" s="24"/>
      <c r="IJ320" s="24"/>
      <c r="IK320" s="24"/>
      <c r="IL320" s="24"/>
      <c r="IM320" s="24"/>
      <c r="IN320" s="24"/>
      <c r="IO320" s="24"/>
      <c r="IP320" s="24"/>
      <c r="IQ320" s="24"/>
      <c r="IR320" s="24"/>
      <c r="IS320" s="24"/>
      <c r="IT320" s="24"/>
      <c r="IU320" s="24"/>
      <c r="IV320" s="24"/>
      <c r="IW320" s="24"/>
      <c r="IX320" s="24"/>
      <c r="IY320" s="24"/>
      <c r="IZ320" s="24"/>
      <c r="JA320" s="24"/>
      <c r="JB320" s="24"/>
      <c r="JC320" s="24"/>
      <c r="JD320" s="24"/>
      <c r="JE320" s="24"/>
      <c r="JF320" s="24"/>
      <c r="JG320" s="24"/>
      <c r="JH320" s="24"/>
      <c r="JI320" s="24"/>
      <c r="JJ320" s="24"/>
      <c r="JK320" s="24"/>
      <c r="JL320" s="24"/>
      <c r="JM320" s="24"/>
      <c r="JN320" s="24"/>
      <c r="JO320" s="24"/>
      <c r="JP320" s="24"/>
      <c r="JQ320" s="24"/>
      <c r="JR320" s="24"/>
      <c r="JS320" s="24"/>
      <c r="JT320" s="24"/>
      <c r="JU320" s="24"/>
      <c r="JV320" s="24"/>
      <c r="JW320" s="24"/>
      <c r="JX320" s="24"/>
      <c r="JY320" s="24"/>
      <c r="JZ320" s="24"/>
      <c r="KA320" s="24"/>
      <c r="KB320" s="24"/>
      <c r="KC320" s="24"/>
      <c r="KD320" s="24"/>
      <c r="KE320" s="24"/>
      <c r="KF320" s="24"/>
      <c r="KG320" s="24"/>
      <c r="KH320" s="24"/>
      <c r="KI320" s="24"/>
      <c r="KJ320" s="24"/>
      <c r="KK320" s="24"/>
      <c r="KL320" s="24"/>
      <c r="KM320" s="24"/>
      <c r="KN320" s="24"/>
      <c r="KO320" s="24"/>
      <c r="KP320" s="24"/>
      <c r="KQ320" s="24"/>
      <c r="KR320" s="24"/>
      <c r="KS320" s="24"/>
      <c r="KT320" s="24"/>
      <c r="KU320" s="24"/>
      <c r="KV320" s="24"/>
      <c r="KW320" s="24"/>
      <c r="KX320" s="24"/>
      <c r="KY320" s="24"/>
      <c r="KZ320" s="24"/>
      <c r="LA320" s="24"/>
      <c r="LB320" s="24"/>
      <c r="LC320" s="24"/>
      <c r="LD320" s="24"/>
      <c r="LE320" s="24"/>
      <c r="LF320" s="24"/>
      <c r="LG320" s="24"/>
      <c r="LH320" s="24"/>
      <c r="LI320" s="24"/>
      <c r="LJ320" s="24"/>
      <c r="LK320" s="24"/>
      <c r="LL320" s="24"/>
      <c r="LM320" s="24"/>
      <c r="LN320" s="24"/>
      <c r="LO320" s="24"/>
      <c r="LP320" s="24"/>
      <c r="LQ320" s="24"/>
      <c r="LR320" s="24"/>
      <c r="LS320" s="24"/>
      <c r="LT320" s="24"/>
      <c r="LU320" s="24"/>
      <c r="LV320" s="24"/>
      <c r="LW320" s="24"/>
      <c r="LX320" s="24"/>
      <c r="LY320" s="24"/>
      <c r="LZ320" s="24"/>
      <c r="MA320" s="24"/>
      <c r="MB320" s="24"/>
      <c r="MC320" s="24"/>
      <c r="MD320" s="24"/>
      <c r="ME320" s="24"/>
      <c r="MF320" s="24"/>
      <c r="MG320" s="24"/>
      <c r="MH320" s="24"/>
      <c r="MI320" s="24"/>
      <c r="MJ320" s="24"/>
      <c r="MK320" s="24"/>
      <c r="ML320" s="24"/>
      <c r="MM320" s="24"/>
      <c r="MN320" s="24"/>
      <c r="MO320" s="24"/>
      <c r="MP320" s="24"/>
      <c r="MQ320" s="24"/>
      <c r="MR320" s="24"/>
      <c r="MS320" s="24"/>
      <c r="MT320" s="24"/>
      <c r="MU320" s="24"/>
      <c r="MV320" s="24"/>
      <c r="MW320" s="24"/>
      <c r="MX320" s="24"/>
      <c r="MY320" s="24"/>
      <c r="MZ320" s="24"/>
      <c r="NA320" s="24"/>
      <c r="NB320" s="24"/>
      <c r="NC320" s="24"/>
      <c r="ND320" s="24"/>
      <c r="NE320" s="24"/>
      <c r="NF320" s="24"/>
      <c r="NG320" s="24"/>
      <c r="NH320" s="24"/>
      <c r="NI320" s="24"/>
      <c r="NJ320" s="24"/>
      <c r="NK320" s="24"/>
      <c r="NL320" s="24"/>
      <c r="NM320" s="24"/>
      <c r="NN320" s="24"/>
      <c r="NO320" s="24"/>
      <c r="NP320" s="24"/>
      <c r="NQ320" s="24"/>
      <c r="NR320" s="24"/>
      <c r="NS320" s="24"/>
      <c r="NT320" s="24"/>
      <c r="NU320" s="24"/>
      <c r="NV320" s="24"/>
      <c r="NW320" s="24"/>
      <c r="NX320" s="24"/>
      <c r="NY320" s="24"/>
      <c r="NZ320" s="24"/>
      <c r="OA320" s="24"/>
      <c r="OB320" s="24"/>
      <c r="OC320" s="24"/>
      <c r="OD320" s="24"/>
      <c r="OE320" s="24"/>
      <c r="OF320" s="24"/>
      <c r="OG320" s="24"/>
      <c r="OH320" s="24"/>
      <c r="OI320" s="24"/>
      <c r="OJ320" s="24"/>
      <c r="OK320" s="24"/>
      <c r="OL320" s="24"/>
      <c r="OM320" s="24"/>
      <c r="ON320" s="24"/>
      <c r="OO320" s="24"/>
      <c r="OP320" s="24"/>
      <c r="OQ320" s="24"/>
      <c r="OR320" s="24"/>
      <c r="OS320" s="24"/>
      <c r="OT320" s="24"/>
      <c r="OU320" s="24"/>
      <c r="OV320" s="24"/>
      <c r="OW320" s="24"/>
      <c r="OX320" s="24"/>
      <c r="OY320" s="24"/>
      <c r="OZ320" s="24"/>
      <c r="PA320" s="24"/>
      <c r="PB320" s="24"/>
      <c r="PC320" s="24"/>
      <c r="PD320" s="24"/>
      <c r="PE320" s="24"/>
      <c r="PF320" s="24"/>
      <c r="PG320" s="24"/>
      <c r="PH320" s="24"/>
      <c r="PI320" s="24"/>
      <c r="PJ320" s="24"/>
      <c r="PK320" s="24"/>
      <c r="PL320" s="24"/>
      <c r="PM320" s="24"/>
      <c r="PN320" s="24"/>
      <c r="PO320" s="24"/>
      <c r="PP320" s="24"/>
      <c r="PQ320" s="24"/>
      <c r="PR320" s="24"/>
      <c r="PS320" s="24"/>
      <c r="PT320" s="24"/>
      <c r="PU320" s="24"/>
      <c r="PV320" s="24"/>
      <c r="PW320" s="24"/>
      <c r="PX320" s="24"/>
      <c r="PY320" s="24"/>
      <c r="PZ320" s="24"/>
      <c r="QA320" s="24"/>
      <c r="QB320" s="24"/>
      <c r="QC320" s="24"/>
      <c r="QD320" s="24"/>
      <c r="QE320" s="24"/>
      <c r="QF320" s="24"/>
      <c r="QG320" s="24"/>
      <c r="QH320" s="24"/>
      <c r="QI320" s="24"/>
      <c r="QJ320" s="24"/>
      <c r="QK320" s="24"/>
      <c r="QL320" s="24"/>
      <c r="QM320" s="24"/>
      <c r="QN320" s="24"/>
      <c r="QO320" s="24"/>
      <c r="QP320" s="24"/>
      <c r="QQ320" s="24"/>
      <c r="QR320" s="24"/>
      <c r="QS320" s="24"/>
      <c r="QT320" s="24"/>
      <c r="QU320" s="24"/>
      <c r="QV320" s="24"/>
      <c r="QW320" s="24"/>
      <c r="QX320" s="24"/>
      <c r="QY320" s="24"/>
      <c r="QZ320" s="24"/>
      <c r="RA320" s="24"/>
      <c r="RB320" s="24"/>
      <c r="RC320" s="24"/>
      <c r="RD320" s="24"/>
      <c r="RE320" s="24"/>
      <c r="RF320" s="24"/>
      <c r="RG320" s="24"/>
      <c r="RH320" s="24"/>
      <c r="RI320" s="24"/>
      <c r="RJ320" s="24"/>
      <c r="RK320" s="24"/>
      <c r="RL320" s="24"/>
      <c r="RM320" s="24"/>
      <c r="RN320" s="24"/>
      <c r="RO320" s="24"/>
      <c r="RP320" s="24"/>
      <c r="RQ320" s="24"/>
      <c r="RR320" s="24"/>
      <c r="RS320" s="24"/>
      <c r="RT320" s="24"/>
      <c r="RU320" s="24"/>
      <c r="RV320" s="24"/>
      <c r="RW320" s="24"/>
      <c r="RX320" s="24"/>
      <c r="RY320" s="24"/>
      <c r="RZ320" s="24"/>
      <c r="SA320" s="24"/>
      <c r="SB320" s="24"/>
      <c r="SC320" s="24"/>
      <c r="SD320" s="24"/>
      <c r="SE320" s="24"/>
      <c r="SF320" s="24"/>
      <c r="SG320" s="24"/>
      <c r="SH320" s="24"/>
      <c r="SI320" s="24"/>
      <c r="SJ320" s="24"/>
    </row>
    <row r="321" spans="1:17" ht="25.5" x14ac:dyDescent="0.25">
      <c r="A321" s="75" t="s">
        <v>135</v>
      </c>
      <c r="B321" s="17"/>
      <c r="C321" s="17"/>
      <c r="D321" s="17"/>
      <c r="E321" s="181"/>
      <c r="F321" s="17">
        <f t="shared" si="46"/>
        <v>0</v>
      </c>
      <c r="G321" s="17"/>
      <c r="H321" s="18"/>
      <c r="I321" s="18">
        <f t="shared" si="48"/>
        <v>0</v>
      </c>
      <c r="J321" s="17"/>
      <c r="K321" s="17"/>
      <c r="L321" s="76">
        <f t="shared" si="49"/>
        <v>0</v>
      </c>
      <c r="M321" s="76">
        <f t="shared" si="47"/>
        <v>0</v>
      </c>
      <c r="N321" s="163"/>
    </row>
    <row r="322" spans="1:17" ht="76.5" x14ac:dyDescent="0.25">
      <c r="A322" s="75" t="s">
        <v>136</v>
      </c>
      <c r="B322" s="76">
        <f>B323+B329+B335+B342+B349+B355</f>
        <v>0</v>
      </c>
      <c r="C322" s="76">
        <f t="shared" ref="C322:K322" si="50">C323+C329+C335+C342+C349+C355</f>
        <v>0</v>
      </c>
      <c r="D322" s="76">
        <f t="shared" si="50"/>
        <v>0</v>
      </c>
      <c r="E322" s="189">
        <f t="shared" si="50"/>
        <v>0</v>
      </c>
      <c r="F322" s="76">
        <f t="shared" si="46"/>
        <v>0</v>
      </c>
      <c r="G322" s="76">
        <f t="shared" si="50"/>
        <v>0</v>
      </c>
      <c r="H322" s="76">
        <f t="shared" ref="H322" si="51">H323+H329+H335+H342+H349+H355</f>
        <v>0</v>
      </c>
      <c r="I322" s="76">
        <f t="shared" si="48"/>
        <v>0</v>
      </c>
      <c r="J322" s="76">
        <f t="shared" ref="J322" si="52">J323+J329+J335+J342+J349+J355</f>
        <v>0</v>
      </c>
      <c r="K322" s="76">
        <f t="shared" si="50"/>
        <v>0</v>
      </c>
      <c r="L322" s="76">
        <f t="shared" si="49"/>
        <v>0</v>
      </c>
      <c r="M322" s="76">
        <f t="shared" si="47"/>
        <v>0</v>
      </c>
      <c r="N322" s="125"/>
    </row>
    <row r="323" spans="1:17" ht="15" x14ac:dyDescent="0.25">
      <c r="A323" s="77" t="s">
        <v>137</v>
      </c>
      <c r="B323" s="51"/>
      <c r="C323" s="51"/>
      <c r="D323" s="51"/>
      <c r="E323" s="192"/>
      <c r="F323" s="51">
        <f t="shared" si="46"/>
        <v>0</v>
      </c>
      <c r="G323" s="51"/>
      <c r="H323" s="150"/>
      <c r="I323" s="135">
        <f t="shared" si="48"/>
        <v>0</v>
      </c>
      <c r="J323" s="51"/>
      <c r="K323" s="51"/>
      <c r="L323" s="51">
        <f t="shared" si="49"/>
        <v>0</v>
      </c>
      <c r="M323" s="51">
        <f t="shared" si="47"/>
        <v>0</v>
      </c>
      <c r="N323" s="126"/>
    </row>
    <row r="324" spans="1:17" ht="15" x14ac:dyDescent="0.25">
      <c r="A324" s="29" t="s">
        <v>120</v>
      </c>
      <c r="B324" s="30"/>
      <c r="C324" s="30"/>
      <c r="D324" s="30"/>
      <c r="E324" s="193"/>
      <c r="F324" s="30">
        <f t="shared" si="46"/>
        <v>0</v>
      </c>
      <c r="G324" s="30"/>
      <c r="H324" s="136"/>
      <c r="I324" s="136">
        <f t="shared" si="48"/>
        <v>0</v>
      </c>
      <c r="J324" s="30"/>
      <c r="K324" s="30"/>
      <c r="L324" s="30">
        <f t="shared" si="49"/>
        <v>0</v>
      </c>
      <c r="M324" s="30">
        <f t="shared" si="47"/>
        <v>0</v>
      </c>
      <c r="N324" s="162"/>
    </row>
    <row r="325" spans="1:17" ht="25.5" x14ac:dyDescent="0.25">
      <c r="A325" s="37" t="s">
        <v>121</v>
      </c>
      <c r="B325" s="38"/>
      <c r="C325" s="38"/>
      <c r="D325" s="38"/>
      <c r="E325" s="187"/>
      <c r="F325" s="38">
        <f t="shared" si="46"/>
        <v>0</v>
      </c>
      <c r="G325" s="38"/>
      <c r="H325" s="138"/>
      <c r="I325" s="138">
        <f t="shared" si="48"/>
        <v>0</v>
      </c>
      <c r="J325" s="38"/>
      <c r="K325" s="38"/>
      <c r="L325" s="38">
        <f t="shared" si="49"/>
        <v>0</v>
      </c>
      <c r="M325" s="38">
        <f t="shared" si="47"/>
        <v>0</v>
      </c>
      <c r="N325" s="165"/>
    </row>
    <row r="326" spans="1:17" ht="15" x14ac:dyDescent="0.25">
      <c r="A326" s="78" t="s">
        <v>74</v>
      </c>
      <c r="B326" s="48"/>
      <c r="C326" s="48"/>
      <c r="D326" s="48"/>
      <c r="E326" s="199"/>
      <c r="F326" s="48">
        <f t="shared" si="46"/>
        <v>0</v>
      </c>
      <c r="G326" s="48"/>
      <c r="H326" s="140"/>
      <c r="I326" s="140">
        <f t="shared" si="48"/>
        <v>0</v>
      </c>
      <c r="J326" s="48"/>
      <c r="K326" s="48"/>
      <c r="L326" s="48">
        <f t="shared" si="49"/>
        <v>0</v>
      </c>
      <c r="M326" s="48">
        <f t="shared" si="47"/>
        <v>0</v>
      </c>
      <c r="N326" s="166"/>
    </row>
    <row r="327" spans="1:17" ht="15" x14ac:dyDescent="0.25">
      <c r="A327" s="80" t="s">
        <v>123</v>
      </c>
      <c r="B327" s="67"/>
      <c r="C327" s="67"/>
      <c r="D327" s="67"/>
      <c r="E327" s="200"/>
      <c r="F327" s="67">
        <f t="shared" si="46"/>
        <v>0</v>
      </c>
      <c r="G327" s="67"/>
      <c r="H327" s="146"/>
      <c r="I327" s="146">
        <f t="shared" si="48"/>
        <v>0</v>
      </c>
      <c r="J327" s="67"/>
      <c r="K327" s="67"/>
      <c r="L327" s="67">
        <f t="shared" si="49"/>
        <v>0</v>
      </c>
      <c r="M327" s="67">
        <f t="shared" si="47"/>
        <v>0</v>
      </c>
      <c r="N327" s="171"/>
    </row>
    <row r="328" spans="1:17" ht="25.5" x14ac:dyDescent="0.25">
      <c r="A328" s="34" t="s">
        <v>47</v>
      </c>
      <c r="B328" s="17"/>
      <c r="C328" s="17"/>
      <c r="D328" s="17"/>
      <c r="E328" s="189"/>
      <c r="F328" s="17">
        <f t="shared" si="46"/>
        <v>0</v>
      </c>
      <c r="G328" s="17"/>
      <c r="H328" s="18"/>
      <c r="I328" s="18">
        <f t="shared" si="48"/>
        <v>0</v>
      </c>
      <c r="J328" s="17"/>
      <c r="K328" s="17"/>
      <c r="L328" s="17">
        <f t="shared" si="49"/>
        <v>0</v>
      </c>
      <c r="M328" s="17">
        <f t="shared" si="47"/>
        <v>0</v>
      </c>
      <c r="N328" s="163"/>
    </row>
    <row r="329" spans="1:17" ht="15" x14ac:dyDescent="0.25">
      <c r="A329" s="77" t="s">
        <v>138</v>
      </c>
      <c r="B329" s="51"/>
      <c r="C329" s="51"/>
      <c r="D329" s="51"/>
      <c r="E329" s="192"/>
      <c r="F329" s="51">
        <f t="shared" si="46"/>
        <v>0</v>
      </c>
      <c r="G329" s="51"/>
      <c r="H329" s="150"/>
      <c r="I329" s="135">
        <f t="shared" si="48"/>
        <v>0</v>
      </c>
      <c r="J329" s="51"/>
      <c r="K329" s="51"/>
      <c r="L329" s="51">
        <f t="shared" si="49"/>
        <v>0</v>
      </c>
      <c r="M329" s="51">
        <f t="shared" si="47"/>
        <v>0</v>
      </c>
      <c r="N329" s="126"/>
    </row>
    <row r="330" spans="1:17" ht="15" x14ac:dyDescent="0.25">
      <c r="A330" s="29" t="s">
        <v>120</v>
      </c>
      <c r="B330" s="30"/>
      <c r="C330" s="30"/>
      <c r="D330" s="30"/>
      <c r="E330" s="183"/>
      <c r="F330" s="30">
        <f t="shared" si="46"/>
        <v>0</v>
      </c>
      <c r="G330" s="30"/>
      <c r="H330" s="136"/>
      <c r="I330" s="136">
        <f t="shared" si="48"/>
        <v>0</v>
      </c>
      <c r="J330" s="30"/>
      <c r="K330" s="30"/>
      <c r="L330" s="30">
        <f t="shared" si="49"/>
        <v>0</v>
      </c>
      <c r="M330" s="30">
        <f t="shared" si="47"/>
        <v>0</v>
      </c>
      <c r="N330" s="162"/>
    </row>
    <row r="331" spans="1:17" s="41" customFormat="1" ht="15" x14ac:dyDescent="0.25">
      <c r="A331" s="60" t="s">
        <v>121</v>
      </c>
      <c r="B331" s="60"/>
      <c r="C331" s="60"/>
      <c r="D331" s="60"/>
      <c r="E331" s="195"/>
      <c r="F331" s="60">
        <f t="shared" si="46"/>
        <v>0</v>
      </c>
      <c r="G331" s="60"/>
      <c r="H331" s="60"/>
      <c r="I331" s="60">
        <f t="shared" si="48"/>
        <v>0</v>
      </c>
      <c r="J331" s="60"/>
      <c r="K331" s="60"/>
      <c r="L331" s="60">
        <f t="shared" si="49"/>
        <v>0</v>
      </c>
      <c r="M331" s="60">
        <f t="shared" si="47"/>
        <v>0</v>
      </c>
      <c r="N331" s="168"/>
      <c r="O331" s="4"/>
      <c r="P331" s="4"/>
      <c r="Q331" s="4"/>
    </row>
    <row r="332" spans="1:17" ht="15" x14ac:dyDescent="0.25">
      <c r="A332" s="78" t="s">
        <v>74</v>
      </c>
      <c r="B332" s="48"/>
      <c r="C332" s="48"/>
      <c r="D332" s="48"/>
      <c r="E332" s="190"/>
      <c r="F332" s="48">
        <f t="shared" si="46"/>
        <v>0</v>
      </c>
      <c r="G332" s="48"/>
      <c r="H332" s="140"/>
      <c r="I332" s="140">
        <f t="shared" si="48"/>
        <v>0</v>
      </c>
      <c r="J332" s="48"/>
      <c r="K332" s="48"/>
      <c r="L332" s="48">
        <f t="shared" si="49"/>
        <v>0</v>
      </c>
      <c r="M332" s="48">
        <f t="shared" si="47"/>
        <v>0</v>
      </c>
      <c r="N332" s="166"/>
    </row>
    <row r="333" spans="1:17" ht="15" x14ac:dyDescent="0.25">
      <c r="A333" s="80" t="s">
        <v>123</v>
      </c>
      <c r="B333" s="67"/>
      <c r="C333" s="67"/>
      <c r="D333" s="67"/>
      <c r="E333" s="197"/>
      <c r="F333" s="67">
        <f t="shared" si="46"/>
        <v>0</v>
      </c>
      <c r="G333" s="67"/>
      <c r="H333" s="146"/>
      <c r="I333" s="146">
        <f t="shared" si="48"/>
        <v>0</v>
      </c>
      <c r="J333" s="67"/>
      <c r="K333" s="67"/>
      <c r="L333" s="67">
        <f t="shared" si="49"/>
        <v>0</v>
      </c>
      <c r="M333" s="67">
        <f t="shared" si="47"/>
        <v>0</v>
      </c>
      <c r="N333" s="171"/>
    </row>
    <row r="334" spans="1:17" ht="25.5" x14ac:dyDescent="0.25">
      <c r="A334" s="34" t="s">
        <v>47</v>
      </c>
      <c r="B334" s="17"/>
      <c r="C334" s="17"/>
      <c r="D334" s="17"/>
      <c r="E334" s="181"/>
      <c r="F334" s="17">
        <f t="shared" si="46"/>
        <v>0</v>
      </c>
      <c r="G334" s="17"/>
      <c r="H334" s="18"/>
      <c r="I334" s="18">
        <f t="shared" si="48"/>
        <v>0</v>
      </c>
      <c r="J334" s="17"/>
      <c r="K334" s="17"/>
      <c r="L334" s="17">
        <f t="shared" si="49"/>
        <v>0</v>
      </c>
      <c r="M334" s="17">
        <f t="shared" si="47"/>
        <v>0</v>
      </c>
      <c r="N334" s="163"/>
    </row>
    <row r="335" spans="1:17" ht="15" x14ac:dyDescent="0.25">
      <c r="A335" s="77" t="s">
        <v>119</v>
      </c>
      <c r="B335" s="51"/>
      <c r="C335" s="51"/>
      <c r="D335" s="51"/>
      <c r="E335" s="192"/>
      <c r="F335" s="51">
        <f t="shared" si="46"/>
        <v>0</v>
      </c>
      <c r="G335" s="51"/>
      <c r="H335" s="150"/>
      <c r="I335" s="135">
        <f t="shared" si="48"/>
        <v>0</v>
      </c>
      <c r="J335" s="51"/>
      <c r="K335" s="51"/>
      <c r="L335" s="51">
        <f t="shared" si="49"/>
        <v>0</v>
      </c>
      <c r="M335" s="51">
        <f t="shared" si="47"/>
        <v>0</v>
      </c>
      <c r="N335" s="126"/>
      <c r="O335" s="33"/>
      <c r="P335" s="33"/>
      <c r="Q335" s="33"/>
    </row>
    <row r="336" spans="1:17" ht="15" x14ac:dyDescent="0.25">
      <c r="A336" s="29" t="s">
        <v>120</v>
      </c>
      <c r="B336" s="30"/>
      <c r="C336" s="30"/>
      <c r="D336" s="30"/>
      <c r="E336" s="183"/>
      <c r="F336" s="30">
        <f t="shared" si="46"/>
        <v>0</v>
      </c>
      <c r="G336" s="30"/>
      <c r="H336" s="136"/>
      <c r="I336" s="136">
        <f t="shared" si="48"/>
        <v>0</v>
      </c>
      <c r="J336" s="30"/>
      <c r="K336" s="30"/>
      <c r="L336" s="30">
        <f t="shared" si="49"/>
        <v>0</v>
      </c>
      <c r="M336" s="30">
        <f t="shared" si="47"/>
        <v>0</v>
      </c>
      <c r="N336" s="162"/>
    </row>
    <row r="337" spans="1:17" s="41" customFormat="1" ht="15" x14ac:dyDescent="0.25">
      <c r="A337" s="60" t="s">
        <v>121</v>
      </c>
      <c r="B337" s="60"/>
      <c r="C337" s="60"/>
      <c r="D337" s="60"/>
      <c r="E337" s="195"/>
      <c r="F337" s="60">
        <f t="shared" si="46"/>
        <v>0</v>
      </c>
      <c r="G337" s="60"/>
      <c r="H337" s="60"/>
      <c r="I337" s="60">
        <f t="shared" si="48"/>
        <v>0</v>
      </c>
      <c r="J337" s="60"/>
      <c r="K337" s="60"/>
      <c r="L337" s="60">
        <f t="shared" si="49"/>
        <v>0</v>
      </c>
      <c r="M337" s="60">
        <f t="shared" si="47"/>
        <v>0</v>
      </c>
      <c r="N337" s="168"/>
      <c r="O337" s="4"/>
      <c r="P337" s="4"/>
      <c r="Q337" s="4"/>
    </row>
    <row r="338" spans="1:17" s="33" customFormat="1" ht="15" x14ac:dyDescent="0.25">
      <c r="A338" s="61" t="s">
        <v>74</v>
      </c>
      <c r="B338" s="48"/>
      <c r="C338" s="48"/>
      <c r="D338" s="48"/>
      <c r="E338" s="190"/>
      <c r="F338" s="48">
        <f t="shared" si="46"/>
        <v>0</v>
      </c>
      <c r="G338" s="48"/>
      <c r="H338" s="140"/>
      <c r="I338" s="140">
        <f t="shared" si="48"/>
        <v>0</v>
      </c>
      <c r="J338" s="48"/>
      <c r="K338" s="48"/>
      <c r="L338" s="48">
        <f t="shared" si="49"/>
        <v>0</v>
      </c>
      <c r="M338" s="48">
        <f t="shared" si="47"/>
        <v>0</v>
      </c>
      <c r="N338" s="166"/>
      <c r="O338" s="4"/>
      <c r="P338" s="4"/>
      <c r="Q338" s="4"/>
    </row>
    <row r="339" spans="1:17" ht="15" x14ac:dyDescent="0.25">
      <c r="A339" s="63" t="s">
        <v>122</v>
      </c>
      <c r="B339" s="82"/>
      <c r="C339" s="82"/>
      <c r="D339" s="82"/>
      <c r="E339" s="196"/>
      <c r="F339" s="82">
        <f t="shared" si="46"/>
        <v>0</v>
      </c>
      <c r="G339" s="82"/>
      <c r="H339" s="144"/>
      <c r="I339" s="144">
        <f t="shared" si="48"/>
        <v>0</v>
      </c>
      <c r="J339" s="82"/>
      <c r="K339" s="82"/>
      <c r="L339" s="82">
        <f t="shared" si="49"/>
        <v>0</v>
      </c>
      <c r="M339" s="82">
        <f t="shared" si="47"/>
        <v>0</v>
      </c>
      <c r="N339" s="169"/>
    </row>
    <row r="340" spans="1:17" ht="15" x14ac:dyDescent="0.25">
      <c r="A340" s="65" t="s">
        <v>123</v>
      </c>
      <c r="B340" s="67"/>
      <c r="C340" s="67"/>
      <c r="D340" s="67"/>
      <c r="E340" s="197"/>
      <c r="F340" s="67">
        <f t="shared" si="46"/>
        <v>0</v>
      </c>
      <c r="G340" s="67"/>
      <c r="H340" s="146"/>
      <c r="I340" s="146">
        <f t="shared" si="48"/>
        <v>0</v>
      </c>
      <c r="J340" s="67"/>
      <c r="K340" s="67"/>
      <c r="L340" s="67">
        <f t="shared" si="49"/>
        <v>0</v>
      </c>
      <c r="M340" s="67">
        <f t="shared" si="47"/>
        <v>0</v>
      </c>
      <c r="N340" s="171"/>
    </row>
    <row r="341" spans="1:17" ht="25.5" x14ac:dyDescent="0.25">
      <c r="A341" s="34" t="s">
        <v>47</v>
      </c>
      <c r="B341" s="17"/>
      <c r="C341" s="17"/>
      <c r="D341" s="17"/>
      <c r="E341" s="181"/>
      <c r="F341" s="17">
        <f t="shared" si="46"/>
        <v>0</v>
      </c>
      <c r="G341" s="17"/>
      <c r="H341" s="18"/>
      <c r="I341" s="18">
        <f t="shared" si="48"/>
        <v>0</v>
      </c>
      <c r="J341" s="17"/>
      <c r="K341" s="17"/>
      <c r="L341" s="17">
        <f t="shared" si="49"/>
        <v>0</v>
      </c>
      <c r="M341" s="17">
        <f t="shared" si="47"/>
        <v>0</v>
      </c>
      <c r="N341" s="163"/>
    </row>
    <row r="342" spans="1:17" ht="15" x14ac:dyDescent="0.25">
      <c r="A342" s="77" t="s">
        <v>124</v>
      </c>
      <c r="B342" s="51"/>
      <c r="C342" s="51"/>
      <c r="D342" s="51"/>
      <c r="E342" s="192"/>
      <c r="F342" s="51">
        <f t="shared" si="46"/>
        <v>0</v>
      </c>
      <c r="G342" s="51"/>
      <c r="H342" s="150"/>
      <c r="I342" s="135">
        <f t="shared" si="48"/>
        <v>0</v>
      </c>
      <c r="J342" s="51"/>
      <c r="K342" s="51"/>
      <c r="L342" s="51">
        <f t="shared" si="49"/>
        <v>0</v>
      </c>
      <c r="M342" s="51">
        <f t="shared" si="47"/>
        <v>0</v>
      </c>
      <c r="N342" s="126"/>
    </row>
    <row r="343" spans="1:17" ht="15" x14ac:dyDescent="0.25">
      <c r="A343" s="29" t="s">
        <v>120</v>
      </c>
      <c r="B343" s="59"/>
      <c r="C343" s="59"/>
      <c r="D343" s="59"/>
      <c r="E343" s="193"/>
      <c r="F343" s="59">
        <f t="shared" si="46"/>
        <v>0</v>
      </c>
      <c r="G343" s="59"/>
      <c r="H343" s="141"/>
      <c r="I343" s="136">
        <f t="shared" si="48"/>
        <v>0</v>
      </c>
      <c r="J343" s="59"/>
      <c r="K343" s="59"/>
      <c r="L343" s="46">
        <f t="shared" si="49"/>
        <v>0</v>
      </c>
      <c r="M343" s="46">
        <f t="shared" si="47"/>
        <v>0</v>
      </c>
      <c r="N343" s="174"/>
    </row>
    <row r="344" spans="1:17" s="41" customFormat="1" ht="15" x14ac:dyDescent="0.25">
      <c r="A344" s="60" t="s">
        <v>121</v>
      </c>
      <c r="B344" s="60"/>
      <c r="C344" s="60"/>
      <c r="D344" s="60"/>
      <c r="E344" s="195"/>
      <c r="F344" s="60">
        <f t="shared" si="46"/>
        <v>0</v>
      </c>
      <c r="G344" s="60"/>
      <c r="H344" s="60"/>
      <c r="I344" s="60">
        <f t="shared" si="48"/>
        <v>0</v>
      </c>
      <c r="J344" s="60"/>
      <c r="K344" s="60"/>
      <c r="L344" s="60">
        <f t="shared" si="49"/>
        <v>0</v>
      </c>
      <c r="M344" s="60">
        <f t="shared" si="47"/>
        <v>0</v>
      </c>
      <c r="N344" s="168"/>
      <c r="O344" s="4"/>
      <c r="P344" s="4"/>
      <c r="Q344" s="4"/>
    </row>
    <row r="345" spans="1:17" ht="15" x14ac:dyDescent="0.25">
      <c r="A345" s="61" t="s">
        <v>74</v>
      </c>
      <c r="B345" s="62"/>
      <c r="C345" s="62"/>
      <c r="D345" s="62"/>
      <c r="E345" s="199"/>
      <c r="F345" s="62">
        <f t="shared" si="46"/>
        <v>0</v>
      </c>
      <c r="G345" s="62"/>
      <c r="H345" s="142"/>
      <c r="I345" s="140">
        <f t="shared" si="48"/>
        <v>0</v>
      </c>
      <c r="J345" s="62"/>
      <c r="K345" s="62"/>
      <c r="L345" s="79">
        <f t="shared" si="49"/>
        <v>0</v>
      </c>
      <c r="M345" s="79">
        <f t="shared" si="47"/>
        <v>0</v>
      </c>
      <c r="N345" s="166"/>
    </row>
    <row r="346" spans="1:17" ht="15" x14ac:dyDescent="0.25">
      <c r="A346" s="63" t="s">
        <v>122</v>
      </c>
      <c r="B346" s="83"/>
      <c r="C346" s="64"/>
      <c r="D346" s="83"/>
      <c r="E346" s="201"/>
      <c r="F346" s="64">
        <f t="shared" si="46"/>
        <v>0</v>
      </c>
      <c r="G346" s="64"/>
      <c r="H346" s="143"/>
      <c r="I346" s="144">
        <f t="shared" si="48"/>
        <v>0</v>
      </c>
      <c r="J346" s="83"/>
      <c r="K346" s="83"/>
      <c r="L346" s="84">
        <f t="shared" si="49"/>
        <v>0</v>
      </c>
      <c r="M346" s="84">
        <f t="shared" si="47"/>
        <v>0</v>
      </c>
      <c r="N346" s="169"/>
    </row>
    <row r="347" spans="1:17" ht="15" x14ac:dyDescent="0.25">
      <c r="A347" s="65" t="s">
        <v>123</v>
      </c>
      <c r="B347" s="85"/>
      <c r="C347" s="66"/>
      <c r="D347" s="85"/>
      <c r="E347" s="200"/>
      <c r="F347" s="66">
        <f t="shared" ref="F347:F410" si="53">G347+H347</f>
        <v>0</v>
      </c>
      <c r="G347" s="66"/>
      <c r="H347" s="145"/>
      <c r="I347" s="146">
        <f t="shared" si="48"/>
        <v>0</v>
      </c>
      <c r="J347" s="85"/>
      <c r="K347" s="85"/>
      <c r="L347" s="81">
        <f t="shared" si="49"/>
        <v>0</v>
      </c>
      <c r="M347" s="81">
        <f t="shared" ref="M347:M410" si="54">D347+L347</f>
        <v>0</v>
      </c>
      <c r="N347" s="171"/>
    </row>
    <row r="348" spans="1:17" ht="25.5" x14ac:dyDescent="0.25">
      <c r="A348" s="34" t="s">
        <v>47</v>
      </c>
      <c r="B348" s="17"/>
      <c r="C348" s="17"/>
      <c r="D348" s="17"/>
      <c r="E348" s="189"/>
      <c r="F348" s="17">
        <f t="shared" si="53"/>
        <v>0</v>
      </c>
      <c r="G348" s="17"/>
      <c r="H348" s="18"/>
      <c r="I348" s="18">
        <f t="shared" si="48"/>
        <v>0</v>
      </c>
      <c r="J348" s="17"/>
      <c r="K348" s="17"/>
      <c r="L348" s="76">
        <f t="shared" si="49"/>
        <v>0</v>
      </c>
      <c r="M348" s="76">
        <f t="shared" si="54"/>
        <v>0</v>
      </c>
      <c r="N348" s="163"/>
    </row>
    <row r="349" spans="1:17" ht="15" x14ac:dyDescent="0.25">
      <c r="A349" s="77" t="s">
        <v>125</v>
      </c>
      <c r="B349" s="51"/>
      <c r="C349" s="51"/>
      <c r="D349" s="51"/>
      <c r="E349" s="192"/>
      <c r="F349" s="51">
        <f t="shared" si="53"/>
        <v>0</v>
      </c>
      <c r="G349" s="51"/>
      <c r="H349" s="150"/>
      <c r="I349" s="135">
        <f t="shared" si="48"/>
        <v>0</v>
      </c>
      <c r="J349" s="51"/>
      <c r="K349" s="51"/>
      <c r="L349" s="51">
        <f t="shared" si="49"/>
        <v>0</v>
      </c>
      <c r="M349" s="51">
        <f t="shared" si="54"/>
        <v>0</v>
      </c>
      <c r="N349" s="126"/>
    </row>
    <row r="350" spans="1:17" ht="15" x14ac:dyDescent="0.25">
      <c r="A350" s="29" t="s">
        <v>120</v>
      </c>
      <c r="B350" s="30"/>
      <c r="C350" s="30"/>
      <c r="D350" s="30"/>
      <c r="E350" s="183"/>
      <c r="F350" s="30">
        <f t="shared" si="53"/>
        <v>0</v>
      </c>
      <c r="G350" s="30"/>
      <c r="H350" s="136"/>
      <c r="I350" s="136">
        <f t="shared" si="48"/>
        <v>0</v>
      </c>
      <c r="J350" s="30"/>
      <c r="K350" s="30"/>
      <c r="L350" s="30">
        <f t="shared" si="49"/>
        <v>0</v>
      </c>
      <c r="M350" s="30">
        <f t="shared" si="54"/>
        <v>0</v>
      </c>
      <c r="N350" s="162"/>
    </row>
    <row r="351" spans="1:17" s="41" customFormat="1" ht="15" x14ac:dyDescent="0.25">
      <c r="A351" s="60" t="s">
        <v>121</v>
      </c>
      <c r="B351" s="60"/>
      <c r="C351" s="60"/>
      <c r="D351" s="60"/>
      <c r="E351" s="195"/>
      <c r="F351" s="60">
        <f t="shared" si="53"/>
        <v>0</v>
      </c>
      <c r="G351" s="60"/>
      <c r="H351" s="60"/>
      <c r="I351" s="60">
        <f t="shared" si="48"/>
        <v>0</v>
      </c>
      <c r="J351" s="60"/>
      <c r="K351" s="60"/>
      <c r="L351" s="60">
        <f t="shared" si="49"/>
        <v>0</v>
      </c>
      <c r="M351" s="60">
        <f t="shared" si="54"/>
        <v>0</v>
      </c>
      <c r="N351" s="168"/>
      <c r="O351" s="4"/>
      <c r="P351" s="4"/>
      <c r="Q351" s="4"/>
    </row>
    <row r="352" spans="1:17" ht="15" x14ac:dyDescent="0.25">
      <c r="A352" s="61" t="s">
        <v>74</v>
      </c>
      <c r="B352" s="48"/>
      <c r="C352" s="48"/>
      <c r="D352" s="48"/>
      <c r="E352" s="190"/>
      <c r="F352" s="48">
        <f t="shared" si="53"/>
        <v>0</v>
      </c>
      <c r="G352" s="48"/>
      <c r="H352" s="140"/>
      <c r="I352" s="140">
        <f t="shared" si="48"/>
        <v>0</v>
      </c>
      <c r="J352" s="48"/>
      <c r="K352" s="48"/>
      <c r="L352" s="48">
        <f t="shared" si="49"/>
        <v>0</v>
      </c>
      <c r="M352" s="48">
        <f t="shared" si="54"/>
        <v>0</v>
      </c>
      <c r="N352" s="166"/>
    </row>
    <row r="353" spans="1:17" ht="15" x14ac:dyDescent="0.25">
      <c r="A353" s="65" t="s">
        <v>123</v>
      </c>
      <c r="B353" s="67"/>
      <c r="C353" s="67"/>
      <c r="D353" s="67"/>
      <c r="E353" s="197"/>
      <c r="F353" s="67">
        <f t="shared" si="53"/>
        <v>0</v>
      </c>
      <c r="G353" s="67"/>
      <c r="H353" s="146"/>
      <c r="I353" s="146">
        <f t="shared" si="48"/>
        <v>0</v>
      </c>
      <c r="J353" s="67"/>
      <c r="K353" s="67"/>
      <c r="L353" s="67">
        <f t="shared" si="49"/>
        <v>0</v>
      </c>
      <c r="M353" s="67">
        <f t="shared" si="54"/>
        <v>0</v>
      </c>
      <c r="N353" s="171"/>
    </row>
    <row r="354" spans="1:17" ht="25.5" x14ac:dyDescent="0.25">
      <c r="A354" s="34" t="s">
        <v>47</v>
      </c>
      <c r="B354" s="17"/>
      <c r="C354" s="17"/>
      <c r="D354" s="17"/>
      <c r="E354" s="181"/>
      <c r="F354" s="17">
        <f t="shared" si="53"/>
        <v>0</v>
      </c>
      <c r="G354" s="17"/>
      <c r="H354" s="18"/>
      <c r="I354" s="18">
        <f t="shared" si="48"/>
        <v>0</v>
      </c>
      <c r="J354" s="17"/>
      <c r="K354" s="17"/>
      <c r="L354" s="17">
        <f t="shared" si="49"/>
        <v>0</v>
      </c>
      <c r="M354" s="17">
        <f t="shared" si="54"/>
        <v>0</v>
      </c>
      <c r="N354" s="163"/>
    </row>
    <row r="355" spans="1:17" ht="15" x14ac:dyDescent="0.25">
      <c r="A355" s="77" t="s">
        <v>126</v>
      </c>
      <c r="B355" s="51"/>
      <c r="C355" s="51"/>
      <c r="D355" s="51"/>
      <c r="E355" s="192"/>
      <c r="F355" s="51">
        <f t="shared" si="53"/>
        <v>0</v>
      </c>
      <c r="G355" s="51"/>
      <c r="H355" s="150"/>
      <c r="I355" s="135">
        <f t="shared" si="48"/>
        <v>0</v>
      </c>
      <c r="J355" s="51"/>
      <c r="K355" s="51"/>
      <c r="L355" s="51">
        <f t="shared" si="49"/>
        <v>0</v>
      </c>
      <c r="M355" s="51">
        <f t="shared" si="54"/>
        <v>0</v>
      </c>
      <c r="N355" s="126"/>
    </row>
    <row r="356" spans="1:17" ht="15" x14ac:dyDescent="0.25">
      <c r="A356" s="29" t="s">
        <v>120</v>
      </c>
      <c r="B356" s="30"/>
      <c r="C356" s="30"/>
      <c r="D356" s="30"/>
      <c r="E356" s="183"/>
      <c r="F356" s="30">
        <f t="shared" si="53"/>
        <v>0</v>
      </c>
      <c r="G356" s="30"/>
      <c r="H356" s="136"/>
      <c r="I356" s="136">
        <f t="shared" si="48"/>
        <v>0</v>
      </c>
      <c r="J356" s="30"/>
      <c r="K356" s="30"/>
      <c r="L356" s="30">
        <f t="shared" si="49"/>
        <v>0</v>
      </c>
      <c r="M356" s="30">
        <f t="shared" si="54"/>
        <v>0</v>
      </c>
      <c r="N356" s="162"/>
    </row>
    <row r="357" spans="1:17" s="41" customFormat="1" ht="15" x14ac:dyDescent="0.25">
      <c r="A357" s="60" t="s">
        <v>121</v>
      </c>
      <c r="B357" s="60"/>
      <c r="C357" s="60"/>
      <c r="D357" s="60"/>
      <c r="E357" s="195"/>
      <c r="F357" s="60">
        <f t="shared" si="53"/>
        <v>0</v>
      </c>
      <c r="G357" s="60"/>
      <c r="H357" s="60"/>
      <c r="I357" s="60">
        <f t="shared" si="48"/>
        <v>0</v>
      </c>
      <c r="J357" s="60"/>
      <c r="K357" s="60"/>
      <c r="L357" s="60">
        <f t="shared" si="49"/>
        <v>0</v>
      </c>
      <c r="M357" s="60">
        <f t="shared" si="54"/>
        <v>0</v>
      </c>
      <c r="N357" s="168"/>
      <c r="O357" s="4"/>
      <c r="P357" s="4"/>
      <c r="Q357" s="4"/>
    </row>
    <row r="358" spans="1:17" ht="15" x14ac:dyDescent="0.25">
      <c r="A358" s="61" t="s">
        <v>74</v>
      </c>
      <c r="B358" s="48"/>
      <c r="C358" s="48"/>
      <c r="D358" s="48"/>
      <c r="E358" s="190"/>
      <c r="F358" s="48">
        <f t="shared" si="53"/>
        <v>0</v>
      </c>
      <c r="G358" s="48"/>
      <c r="H358" s="140"/>
      <c r="I358" s="140">
        <f t="shared" si="48"/>
        <v>0</v>
      </c>
      <c r="J358" s="48"/>
      <c r="K358" s="48"/>
      <c r="L358" s="48">
        <f t="shared" si="49"/>
        <v>0</v>
      </c>
      <c r="M358" s="48">
        <f t="shared" si="54"/>
        <v>0</v>
      </c>
      <c r="N358" s="166"/>
    </row>
    <row r="359" spans="1:17" ht="15" x14ac:dyDescent="0.25">
      <c r="A359" s="65" t="s">
        <v>123</v>
      </c>
      <c r="B359" s="67"/>
      <c r="C359" s="67"/>
      <c r="D359" s="67"/>
      <c r="E359" s="197"/>
      <c r="F359" s="67">
        <f t="shared" si="53"/>
        <v>0</v>
      </c>
      <c r="G359" s="67"/>
      <c r="H359" s="146"/>
      <c r="I359" s="146">
        <f t="shared" si="48"/>
        <v>0</v>
      </c>
      <c r="J359" s="67"/>
      <c r="K359" s="67"/>
      <c r="L359" s="67">
        <f t="shared" si="49"/>
        <v>0</v>
      </c>
      <c r="M359" s="67">
        <f t="shared" si="54"/>
        <v>0</v>
      </c>
      <c r="N359" s="171"/>
    </row>
    <row r="360" spans="1:17" ht="25.5" x14ac:dyDescent="0.25">
      <c r="A360" s="34" t="s">
        <v>47</v>
      </c>
      <c r="B360" s="17"/>
      <c r="C360" s="17"/>
      <c r="D360" s="17"/>
      <c r="E360" s="181"/>
      <c r="F360" s="17">
        <f t="shared" si="53"/>
        <v>0</v>
      </c>
      <c r="G360" s="17"/>
      <c r="H360" s="18"/>
      <c r="I360" s="18">
        <f t="shared" si="48"/>
        <v>0</v>
      </c>
      <c r="J360" s="17"/>
      <c r="K360" s="17"/>
      <c r="L360" s="17">
        <f t="shared" si="49"/>
        <v>0</v>
      </c>
      <c r="M360" s="17">
        <f t="shared" si="54"/>
        <v>0</v>
      </c>
      <c r="N360" s="163"/>
    </row>
    <row r="361" spans="1:17" ht="25.5" x14ac:dyDescent="0.25">
      <c r="A361" s="31" t="s">
        <v>139</v>
      </c>
      <c r="B361" s="36">
        <f>SUM(B363:B365)</f>
        <v>0</v>
      </c>
      <c r="C361" s="36">
        <f t="shared" ref="C361:K361" si="55">SUM(C363:C365)</f>
        <v>0</v>
      </c>
      <c r="D361" s="36">
        <f t="shared" si="55"/>
        <v>0</v>
      </c>
      <c r="E361" s="185">
        <f t="shared" si="55"/>
        <v>0</v>
      </c>
      <c r="F361" s="36">
        <f t="shared" si="53"/>
        <v>0</v>
      </c>
      <c r="G361" s="36">
        <f t="shared" si="55"/>
        <v>0</v>
      </c>
      <c r="H361" s="36">
        <f t="shared" si="55"/>
        <v>0</v>
      </c>
      <c r="I361" s="36">
        <f t="shared" si="48"/>
        <v>0</v>
      </c>
      <c r="J361" s="36">
        <f t="shared" si="55"/>
        <v>0</v>
      </c>
      <c r="K361" s="36">
        <f t="shared" si="55"/>
        <v>0</v>
      </c>
      <c r="L361" s="36">
        <f t="shared" si="49"/>
        <v>0</v>
      </c>
      <c r="M361" s="36">
        <f t="shared" si="54"/>
        <v>0</v>
      </c>
      <c r="N361" s="120"/>
    </row>
    <row r="362" spans="1:17" ht="38.25" x14ac:dyDescent="0.25">
      <c r="A362" s="56" t="s">
        <v>128</v>
      </c>
      <c r="B362" s="17"/>
      <c r="C362" s="17"/>
      <c r="D362" s="12"/>
      <c r="E362" s="189"/>
      <c r="F362" s="35">
        <f t="shared" si="53"/>
        <v>0</v>
      </c>
      <c r="G362" s="35"/>
      <c r="H362" s="18"/>
      <c r="I362" s="18">
        <f t="shared" si="48"/>
        <v>0</v>
      </c>
      <c r="J362" s="18"/>
      <c r="K362" s="18"/>
      <c r="L362" s="76">
        <f t="shared" si="49"/>
        <v>0</v>
      </c>
      <c r="M362" s="76">
        <f t="shared" si="54"/>
        <v>0</v>
      </c>
      <c r="N362" s="163"/>
    </row>
    <row r="363" spans="1:17" ht="15" x14ac:dyDescent="0.25">
      <c r="A363" s="63" t="s">
        <v>129</v>
      </c>
      <c r="B363" s="69"/>
      <c r="C363" s="69"/>
      <c r="D363" s="69"/>
      <c r="E363" s="202"/>
      <c r="F363" s="69">
        <f t="shared" si="53"/>
        <v>0</v>
      </c>
      <c r="G363" s="69"/>
      <c r="H363" s="147"/>
      <c r="I363" s="147">
        <f t="shared" si="48"/>
        <v>0</v>
      </c>
      <c r="J363" s="69"/>
      <c r="K363" s="69"/>
      <c r="L363" s="69">
        <f t="shared" si="49"/>
        <v>0</v>
      </c>
      <c r="M363" s="69">
        <f t="shared" si="54"/>
        <v>0</v>
      </c>
      <c r="N363" s="172"/>
    </row>
    <row r="364" spans="1:17" ht="15" x14ac:dyDescent="0.25">
      <c r="A364" s="72" t="s">
        <v>133</v>
      </c>
      <c r="B364" s="17"/>
      <c r="C364" s="17"/>
      <c r="D364" s="17"/>
      <c r="E364" s="189"/>
      <c r="F364" s="17">
        <f t="shared" si="53"/>
        <v>0</v>
      </c>
      <c r="G364" s="17"/>
      <c r="H364" s="18"/>
      <c r="I364" s="18">
        <f t="shared" si="48"/>
        <v>0</v>
      </c>
      <c r="J364" s="17"/>
      <c r="K364" s="17"/>
      <c r="L364" s="76">
        <f t="shared" si="49"/>
        <v>0</v>
      </c>
      <c r="M364" s="76">
        <f t="shared" si="54"/>
        <v>0</v>
      </c>
      <c r="N364" s="163"/>
    </row>
    <row r="365" spans="1:17" ht="15" x14ac:dyDescent="0.25">
      <c r="A365" s="72"/>
      <c r="B365" s="17"/>
      <c r="C365" s="17"/>
      <c r="D365" s="17"/>
      <c r="E365" s="189"/>
      <c r="F365" s="35">
        <f t="shared" si="53"/>
        <v>0</v>
      </c>
      <c r="G365" s="35"/>
      <c r="H365" s="18"/>
      <c r="I365" s="18">
        <f t="shared" si="48"/>
        <v>0</v>
      </c>
      <c r="J365" s="17"/>
      <c r="K365" s="17"/>
      <c r="L365" s="76">
        <f t="shared" si="49"/>
        <v>0</v>
      </c>
      <c r="M365" s="76">
        <f t="shared" si="54"/>
        <v>0</v>
      </c>
      <c r="N365" s="164"/>
    </row>
    <row r="366" spans="1:17" ht="25.5" x14ac:dyDescent="0.25">
      <c r="A366" s="34" t="s">
        <v>47</v>
      </c>
      <c r="B366" s="17"/>
      <c r="C366" s="17"/>
      <c r="D366" s="17"/>
      <c r="E366" s="189"/>
      <c r="F366" s="17">
        <f t="shared" si="53"/>
        <v>0</v>
      </c>
      <c r="G366" s="17"/>
      <c r="H366" s="18"/>
      <c r="I366" s="18">
        <f t="shared" si="48"/>
        <v>0</v>
      </c>
      <c r="J366" s="17"/>
      <c r="K366" s="17"/>
      <c r="L366" s="76">
        <f t="shared" si="49"/>
        <v>0</v>
      </c>
      <c r="M366" s="76">
        <f t="shared" si="54"/>
        <v>0</v>
      </c>
      <c r="N366" s="163"/>
    </row>
    <row r="367" spans="1:17" s="4" customFormat="1" ht="51" x14ac:dyDescent="0.25">
      <c r="A367" s="31" t="s">
        <v>140</v>
      </c>
      <c r="B367" s="17">
        <f>SUM(B369:B371)</f>
        <v>0</v>
      </c>
      <c r="C367" s="17">
        <f t="shared" ref="C367:K367" si="56">SUM(C369:C371)</f>
        <v>0</v>
      </c>
      <c r="D367" s="17">
        <f t="shared" si="56"/>
        <v>0</v>
      </c>
      <c r="E367" s="181">
        <f t="shared" si="56"/>
        <v>0</v>
      </c>
      <c r="F367" s="17">
        <f t="shared" si="53"/>
        <v>0</v>
      </c>
      <c r="G367" s="17">
        <f t="shared" si="56"/>
        <v>0</v>
      </c>
      <c r="H367" s="17">
        <f t="shared" si="56"/>
        <v>0</v>
      </c>
      <c r="I367" s="17">
        <f t="shared" si="48"/>
        <v>0</v>
      </c>
      <c r="J367" s="17">
        <f t="shared" si="56"/>
        <v>0</v>
      </c>
      <c r="K367" s="17">
        <f t="shared" si="56"/>
        <v>0</v>
      </c>
      <c r="L367" s="17">
        <f t="shared" si="49"/>
        <v>0</v>
      </c>
      <c r="M367" s="17">
        <f t="shared" si="54"/>
        <v>0</v>
      </c>
      <c r="N367" s="120"/>
    </row>
    <row r="368" spans="1:17" s="4" customFormat="1" ht="51" x14ac:dyDescent="0.25">
      <c r="A368" s="56" t="s">
        <v>196</v>
      </c>
      <c r="B368" s="17"/>
      <c r="C368" s="17"/>
      <c r="D368" s="17"/>
      <c r="E368" s="181"/>
      <c r="F368" s="17">
        <f t="shared" si="53"/>
        <v>0</v>
      </c>
      <c r="G368" s="17"/>
      <c r="H368" s="18"/>
      <c r="I368" s="18">
        <f t="shared" si="48"/>
        <v>0</v>
      </c>
      <c r="J368" s="17"/>
      <c r="K368" s="17"/>
      <c r="L368" s="17">
        <f t="shared" si="49"/>
        <v>0</v>
      </c>
      <c r="M368" s="17">
        <f t="shared" si="54"/>
        <v>0</v>
      </c>
      <c r="N368" s="163"/>
    </row>
    <row r="369" spans="1:14" s="4" customFormat="1" ht="15" x14ac:dyDescent="0.25">
      <c r="A369" s="31"/>
      <c r="B369" s="17"/>
      <c r="C369" s="17"/>
      <c r="D369" s="17"/>
      <c r="E369" s="181"/>
      <c r="F369" s="17">
        <f t="shared" si="53"/>
        <v>0</v>
      </c>
      <c r="G369" s="17"/>
      <c r="H369" s="18"/>
      <c r="I369" s="18">
        <f t="shared" si="48"/>
        <v>0</v>
      </c>
      <c r="J369" s="17"/>
      <c r="K369" s="17"/>
      <c r="L369" s="17">
        <f t="shared" si="49"/>
        <v>0</v>
      </c>
      <c r="M369" s="17">
        <f t="shared" si="54"/>
        <v>0</v>
      </c>
      <c r="N369" s="163"/>
    </row>
    <row r="370" spans="1:14" s="4" customFormat="1" ht="15" x14ac:dyDescent="0.25">
      <c r="A370" s="31"/>
      <c r="B370" s="17"/>
      <c r="C370" s="17"/>
      <c r="D370" s="17"/>
      <c r="E370" s="181"/>
      <c r="F370" s="17">
        <f t="shared" si="53"/>
        <v>0</v>
      </c>
      <c r="G370" s="17"/>
      <c r="H370" s="18"/>
      <c r="I370" s="18">
        <f t="shared" si="48"/>
        <v>0</v>
      </c>
      <c r="J370" s="17"/>
      <c r="K370" s="17"/>
      <c r="L370" s="17">
        <f t="shared" si="49"/>
        <v>0</v>
      </c>
      <c r="M370" s="17">
        <f t="shared" si="54"/>
        <v>0</v>
      </c>
      <c r="N370" s="163"/>
    </row>
    <row r="371" spans="1:14" s="4" customFormat="1" ht="15" x14ac:dyDescent="0.25">
      <c r="A371" s="31"/>
      <c r="B371" s="17"/>
      <c r="C371" s="17"/>
      <c r="D371" s="17"/>
      <c r="E371" s="181"/>
      <c r="F371" s="17">
        <f t="shared" si="53"/>
        <v>0</v>
      </c>
      <c r="G371" s="17"/>
      <c r="H371" s="18"/>
      <c r="I371" s="18">
        <f t="shared" si="48"/>
        <v>0</v>
      </c>
      <c r="J371" s="17"/>
      <c r="K371" s="17"/>
      <c r="L371" s="17">
        <f t="shared" si="49"/>
        <v>0</v>
      </c>
      <c r="M371" s="17">
        <f t="shared" si="54"/>
        <v>0</v>
      </c>
      <c r="N371" s="163"/>
    </row>
    <row r="372" spans="1:14" s="4" customFormat="1" ht="25.5" x14ac:dyDescent="0.25">
      <c r="A372" s="31" t="s">
        <v>141</v>
      </c>
      <c r="B372" s="17"/>
      <c r="C372" s="17"/>
      <c r="D372" s="17"/>
      <c r="E372" s="181"/>
      <c r="F372" s="17">
        <f t="shared" si="53"/>
        <v>0</v>
      </c>
      <c r="G372" s="17"/>
      <c r="H372" s="18"/>
      <c r="I372" s="18">
        <f t="shared" si="48"/>
        <v>0</v>
      </c>
      <c r="J372" s="17"/>
      <c r="K372" s="17"/>
      <c r="L372" s="17">
        <f t="shared" si="49"/>
        <v>0</v>
      </c>
      <c r="M372" s="17">
        <f t="shared" si="54"/>
        <v>0</v>
      </c>
      <c r="N372" s="163"/>
    </row>
    <row r="373" spans="1:14" s="4" customFormat="1" ht="63.75" x14ac:dyDescent="0.25">
      <c r="A373" s="29" t="s">
        <v>142</v>
      </c>
      <c r="B373" s="46">
        <f>B375+B376+B377</f>
        <v>1593640.73</v>
      </c>
      <c r="C373" s="46">
        <f t="shared" ref="C373:K373" si="57">C375+C376+C377</f>
        <v>2017100</v>
      </c>
      <c r="D373" s="46">
        <f t="shared" si="57"/>
        <v>2017100</v>
      </c>
      <c r="E373" s="46">
        <f t="shared" si="57"/>
        <v>842364.32</v>
      </c>
      <c r="F373" s="46">
        <f t="shared" si="53"/>
        <v>0</v>
      </c>
      <c r="G373" s="46">
        <f t="shared" si="57"/>
        <v>0</v>
      </c>
      <c r="H373" s="46">
        <f t="shared" si="57"/>
        <v>0</v>
      </c>
      <c r="I373" s="46">
        <f t="shared" ref="I373:I434" si="58">J373+K373</f>
        <v>0</v>
      </c>
      <c r="J373" s="46">
        <f t="shared" si="57"/>
        <v>0</v>
      </c>
      <c r="K373" s="46">
        <f t="shared" si="57"/>
        <v>0</v>
      </c>
      <c r="L373" s="46">
        <f t="shared" ref="L373:L434" si="59">I373+F373</f>
        <v>0</v>
      </c>
      <c r="M373" s="46">
        <f t="shared" si="54"/>
        <v>2017100</v>
      </c>
      <c r="N373" s="122"/>
    </row>
    <row r="374" spans="1:14" s="4" customFormat="1" ht="38.25" x14ac:dyDescent="0.25">
      <c r="A374" s="86" t="s">
        <v>195</v>
      </c>
      <c r="B374" s="17"/>
      <c r="C374" s="17"/>
      <c r="D374" s="12"/>
      <c r="E374" s="76"/>
      <c r="F374" s="17">
        <f t="shared" si="53"/>
        <v>0</v>
      </c>
      <c r="G374" s="17"/>
      <c r="H374" s="18"/>
      <c r="I374" s="18">
        <f t="shared" si="58"/>
        <v>0</v>
      </c>
      <c r="J374" s="18"/>
      <c r="K374" s="18"/>
      <c r="L374" s="76">
        <f t="shared" si="59"/>
        <v>0</v>
      </c>
      <c r="M374" s="76">
        <f t="shared" si="54"/>
        <v>0</v>
      </c>
      <c r="N374" s="163"/>
    </row>
    <row r="375" spans="1:14" s="4" customFormat="1" ht="25.5" x14ac:dyDescent="0.25">
      <c r="A375" s="31" t="s">
        <v>143</v>
      </c>
      <c r="B375" s="17"/>
      <c r="C375" s="17"/>
      <c r="D375" s="17"/>
      <c r="E375" s="204"/>
      <c r="F375" s="17">
        <f t="shared" si="53"/>
        <v>0</v>
      </c>
      <c r="G375" s="17"/>
      <c r="H375" s="18"/>
      <c r="I375" s="18">
        <f t="shared" si="58"/>
        <v>0</v>
      </c>
      <c r="J375" s="17"/>
      <c r="K375" s="17"/>
      <c r="L375" s="17">
        <f t="shared" si="59"/>
        <v>0</v>
      </c>
      <c r="M375" s="17">
        <f t="shared" si="54"/>
        <v>0</v>
      </c>
      <c r="N375" s="163"/>
    </row>
    <row r="376" spans="1:14" s="4" customFormat="1" ht="38.25" x14ac:dyDescent="0.25">
      <c r="A376" s="31" t="s">
        <v>215</v>
      </c>
      <c r="B376" s="17">
        <v>1593640.73</v>
      </c>
      <c r="C376" s="17">
        <v>1947100</v>
      </c>
      <c r="D376" s="17">
        <v>1947100</v>
      </c>
      <c r="E376" s="204">
        <v>842364.32</v>
      </c>
      <c r="F376" s="17">
        <f t="shared" si="53"/>
        <v>0</v>
      </c>
      <c r="G376" s="17"/>
      <c r="H376" s="18"/>
      <c r="I376" s="18">
        <f t="shared" si="58"/>
        <v>0</v>
      </c>
      <c r="J376" s="17"/>
      <c r="K376" s="17"/>
      <c r="L376" s="17">
        <f t="shared" si="59"/>
        <v>0</v>
      </c>
      <c r="M376" s="17">
        <f t="shared" si="54"/>
        <v>1947100</v>
      </c>
      <c r="N376" s="163"/>
    </row>
    <row r="377" spans="1:14" s="4" customFormat="1" ht="38.25" x14ac:dyDescent="0.25">
      <c r="A377" s="31" t="s">
        <v>216</v>
      </c>
      <c r="B377" s="17"/>
      <c r="C377" s="17">
        <v>70000</v>
      </c>
      <c r="D377" s="17">
        <v>70000</v>
      </c>
      <c r="E377" s="181"/>
      <c r="F377" s="17">
        <f t="shared" si="53"/>
        <v>0</v>
      </c>
      <c r="G377" s="17"/>
      <c r="H377" s="18"/>
      <c r="I377" s="18">
        <f t="shared" si="58"/>
        <v>0</v>
      </c>
      <c r="J377" s="17"/>
      <c r="K377" s="17"/>
      <c r="L377" s="17">
        <f t="shared" si="59"/>
        <v>0</v>
      </c>
      <c r="M377" s="17">
        <f t="shared" si="54"/>
        <v>70000</v>
      </c>
      <c r="N377" s="163"/>
    </row>
    <row r="378" spans="1:14" s="4" customFormat="1" ht="25.5" x14ac:dyDescent="0.25">
      <c r="A378" s="34" t="s">
        <v>47</v>
      </c>
      <c r="B378" s="35"/>
      <c r="C378" s="35"/>
      <c r="D378" s="12"/>
      <c r="E378" s="189"/>
      <c r="F378" s="35">
        <f t="shared" si="53"/>
        <v>0</v>
      </c>
      <c r="G378" s="35"/>
      <c r="H378" s="139"/>
      <c r="I378" s="18">
        <f t="shared" si="58"/>
        <v>0</v>
      </c>
      <c r="J378" s="17"/>
      <c r="K378" s="17"/>
      <c r="L378" s="76">
        <f t="shared" si="59"/>
        <v>0</v>
      </c>
      <c r="M378" s="76">
        <f t="shared" si="54"/>
        <v>0</v>
      </c>
      <c r="N378" s="163"/>
    </row>
    <row r="379" spans="1:14" s="4" customFormat="1" ht="127.5" x14ac:dyDescent="0.25">
      <c r="A379" s="31" t="s">
        <v>144</v>
      </c>
      <c r="B379" s="17"/>
      <c r="C379" s="17"/>
      <c r="D379" s="17"/>
      <c r="E379" s="181"/>
      <c r="F379" s="17">
        <f t="shared" si="53"/>
        <v>0</v>
      </c>
      <c r="G379" s="17"/>
      <c r="H379" s="17"/>
      <c r="I379" s="17">
        <f t="shared" si="58"/>
        <v>0</v>
      </c>
      <c r="J379" s="17"/>
      <c r="K379" s="17"/>
      <c r="L379" s="17">
        <f t="shared" si="59"/>
        <v>0</v>
      </c>
      <c r="M379" s="17">
        <f t="shared" si="54"/>
        <v>0</v>
      </c>
      <c r="N379" s="163"/>
    </row>
    <row r="380" spans="1:14" s="4" customFormat="1" ht="15" x14ac:dyDescent="0.25">
      <c r="A380" s="34" t="s">
        <v>49</v>
      </c>
      <c r="B380" s="17"/>
      <c r="C380" s="17"/>
      <c r="D380" s="17"/>
      <c r="E380" s="181"/>
      <c r="F380" s="17">
        <f t="shared" si="53"/>
        <v>0</v>
      </c>
      <c r="G380" s="17"/>
      <c r="H380" s="18"/>
      <c r="I380" s="18">
        <f t="shared" si="58"/>
        <v>0</v>
      </c>
      <c r="J380" s="17"/>
      <c r="K380" s="17"/>
      <c r="L380" s="17">
        <f t="shared" si="59"/>
        <v>0</v>
      </c>
      <c r="M380" s="17">
        <f t="shared" si="54"/>
        <v>0</v>
      </c>
      <c r="N380" s="163"/>
    </row>
    <row r="381" spans="1:14" s="4" customFormat="1" ht="15" x14ac:dyDescent="0.25">
      <c r="A381" s="31"/>
      <c r="B381" s="17"/>
      <c r="C381" s="17"/>
      <c r="D381" s="17"/>
      <c r="E381" s="181"/>
      <c r="F381" s="17">
        <f t="shared" si="53"/>
        <v>0</v>
      </c>
      <c r="G381" s="17"/>
      <c r="H381" s="18"/>
      <c r="I381" s="18">
        <f t="shared" si="58"/>
        <v>0</v>
      </c>
      <c r="J381" s="17"/>
      <c r="K381" s="17"/>
      <c r="L381" s="17">
        <f t="shared" si="59"/>
        <v>0</v>
      </c>
      <c r="M381" s="17">
        <f t="shared" si="54"/>
        <v>0</v>
      </c>
      <c r="N381" s="163"/>
    </row>
    <row r="382" spans="1:14" s="4" customFormat="1" ht="25.5" x14ac:dyDescent="0.25">
      <c r="A382" s="31" t="s">
        <v>145</v>
      </c>
      <c r="B382" s="17"/>
      <c r="C382" s="17"/>
      <c r="D382" s="17"/>
      <c r="E382" s="181"/>
      <c r="F382" s="17">
        <f t="shared" si="53"/>
        <v>0</v>
      </c>
      <c r="G382" s="17"/>
      <c r="H382" s="18"/>
      <c r="I382" s="18">
        <f t="shared" si="58"/>
        <v>0</v>
      </c>
      <c r="J382" s="17"/>
      <c r="K382" s="17"/>
      <c r="L382" s="17">
        <f t="shared" si="59"/>
        <v>0</v>
      </c>
      <c r="M382" s="17">
        <f t="shared" si="54"/>
        <v>0</v>
      </c>
      <c r="N382" s="163"/>
    </row>
    <row r="383" spans="1:14" s="4" customFormat="1" ht="25.5" x14ac:dyDescent="0.25">
      <c r="A383" s="87" t="s">
        <v>146</v>
      </c>
      <c r="B383" s="67">
        <v>346328</v>
      </c>
      <c r="C383" s="67">
        <v>378944</v>
      </c>
      <c r="D383" s="67">
        <v>368944</v>
      </c>
      <c r="E383" s="210">
        <v>265440</v>
      </c>
      <c r="F383" s="67">
        <f t="shared" si="53"/>
        <v>0</v>
      </c>
      <c r="G383" s="67"/>
      <c r="H383" s="67"/>
      <c r="I383" s="67">
        <f t="shared" si="58"/>
        <v>0</v>
      </c>
      <c r="J383" s="67"/>
      <c r="K383" s="67"/>
      <c r="L383" s="67">
        <f t="shared" si="59"/>
        <v>0</v>
      </c>
      <c r="M383" s="67">
        <f t="shared" si="54"/>
        <v>368944</v>
      </c>
      <c r="N383" s="171"/>
    </row>
    <row r="384" spans="1:14" s="4" customFormat="1" ht="15" x14ac:dyDescent="0.25">
      <c r="A384" s="87" t="s">
        <v>147</v>
      </c>
      <c r="B384" s="67">
        <v>14048</v>
      </c>
      <c r="C384" s="67">
        <v>25000</v>
      </c>
      <c r="D384" s="67">
        <v>35000</v>
      </c>
      <c r="E384" s="210">
        <v>33990</v>
      </c>
      <c r="F384" s="67">
        <f t="shared" si="53"/>
        <v>0</v>
      </c>
      <c r="G384" s="67"/>
      <c r="H384" s="67"/>
      <c r="I384" s="67">
        <f t="shared" si="58"/>
        <v>0</v>
      </c>
      <c r="J384" s="67"/>
      <c r="K384" s="67"/>
      <c r="L384" s="67">
        <f t="shared" si="59"/>
        <v>0</v>
      </c>
      <c r="M384" s="67">
        <f t="shared" si="54"/>
        <v>35000</v>
      </c>
      <c r="N384" s="171"/>
    </row>
    <row r="385" spans="1:14" s="4" customFormat="1" ht="54" customHeight="1" x14ac:dyDescent="0.25">
      <c r="A385" s="31" t="s">
        <v>148</v>
      </c>
      <c r="B385" s="17">
        <v>126153.60000000001</v>
      </c>
      <c r="C385" s="17">
        <v>171340</v>
      </c>
      <c r="D385" s="17">
        <v>166340</v>
      </c>
      <c r="E385" s="204">
        <v>82626.34</v>
      </c>
      <c r="F385" s="17">
        <f t="shared" si="53"/>
        <v>0</v>
      </c>
      <c r="G385" s="17"/>
      <c r="H385" s="18"/>
      <c r="I385" s="18">
        <f t="shared" si="58"/>
        <v>0</v>
      </c>
      <c r="J385" s="18"/>
      <c r="K385" s="17"/>
      <c r="L385" s="17">
        <f t="shared" si="59"/>
        <v>0</v>
      </c>
      <c r="M385" s="17">
        <f t="shared" si="54"/>
        <v>166340</v>
      </c>
      <c r="N385" s="158"/>
    </row>
    <row r="386" spans="1:14" s="4" customFormat="1" ht="15" x14ac:dyDescent="0.25">
      <c r="A386" s="29" t="s">
        <v>149</v>
      </c>
      <c r="B386" s="46">
        <f>SUM(B387:B391)</f>
        <v>353662</v>
      </c>
      <c r="C386" s="46">
        <f>SUM(C387:C391)</f>
        <v>379920</v>
      </c>
      <c r="D386" s="46">
        <f>SUM(D387:D391)</f>
        <v>379920</v>
      </c>
      <c r="E386" s="46">
        <f>SUM(E387:E393)</f>
        <v>310383.48999999993</v>
      </c>
      <c r="F386" s="46">
        <f t="shared" si="53"/>
        <v>0</v>
      </c>
      <c r="G386" s="46"/>
      <c r="H386" s="46"/>
      <c r="I386" s="46">
        <f t="shared" si="58"/>
        <v>0</v>
      </c>
      <c r="J386" s="46"/>
      <c r="K386" s="46"/>
      <c r="L386" s="46">
        <f t="shared" si="59"/>
        <v>0</v>
      </c>
      <c r="M386" s="46">
        <f t="shared" si="54"/>
        <v>379920</v>
      </c>
      <c r="N386" s="122"/>
    </row>
    <row r="387" spans="1:14" s="4" customFormat="1" ht="15" x14ac:dyDescent="0.25">
      <c r="A387" s="31" t="s">
        <v>62</v>
      </c>
      <c r="B387" s="17">
        <v>349996.85</v>
      </c>
      <c r="C387" s="17">
        <v>373000</v>
      </c>
      <c r="D387" s="17">
        <v>373000</v>
      </c>
      <c r="E387" s="204">
        <v>307333.59999999998</v>
      </c>
      <c r="F387" s="17">
        <f t="shared" si="53"/>
        <v>0</v>
      </c>
      <c r="G387" s="21"/>
      <c r="H387" s="18"/>
      <c r="I387" s="18">
        <f t="shared" si="58"/>
        <v>0</v>
      </c>
      <c r="J387" s="17"/>
      <c r="K387" s="17"/>
      <c r="L387" s="17">
        <f t="shared" si="59"/>
        <v>0</v>
      </c>
      <c r="M387" s="17">
        <f t="shared" si="54"/>
        <v>373000</v>
      </c>
      <c r="N387" s="163"/>
    </row>
    <row r="388" spans="1:14" s="4" customFormat="1" ht="15" x14ac:dyDescent="0.25">
      <c r="A388" s="31" t="s">
        <v>78</v>
      </c>
      <c r="B388" s="17">
        <v>200.05</v>
      </c>
      <c r="C388" s="17">
        <v>1000</v>
      </c>
      <c r="D388" s="17">
        <v>1000</v>
      </c>
      <c r="E388" s="204">
        <v>370.66</v>
      </c>
      <c r="F388" s="17">
        <f t="shared" si="53"/>
        <v>0</v>
      </c>
      <c r="G388" s="21"/>
      <c r="H388" s="18"/>
      <c r="I388" s="18">
        <f t="shared" si="58"/>
        <v>0</v>
      </c>
      <c r="J388" s="17"/>
      <c r="K388" s="21"/>
      <c r="L388" s="21">
        <f t="shared" si="59"/>
        <v>0</v>
      </c>
      <c r="M388" s="21">
        <f t="shared" si="54"/>
        <v>1000</v>
      </c>
      <c r="N388" s="163"/>
    </row>
    <row r="389" spans="1:14" s="4" customFormat="1" ht="15" x14ac:dyDescent="0.25">
      <c r="A389" s="31" t="s">
        <v>150</v>
      </c>
      <c r="B389" s="17">
        <v>118.2</v>
      </c>
      <c r="C389" s="17">
        <v>500</v>
      </c>
      <c r="D389" s="17">
        <v>500</v>
      </c>
      <c r="E389" s="204">
        <v>192.21</v>
      </c>
      <c r="F389" s="17">
        <f t="shared" si="53"/>
        <v>0</v>
      </c>
      <c r="G389" s="21"/>
      <c r="H389" s="18"/>
      <c r="I389" s="18">
        <f t="shared" si="58"/>
        <v>0</v>
      </c>
      <c r="J389" s="17"/>
      <c r="K389" s="21"/>
      <c r="L389" s="21">
        <f t="shared" si="59"/>
        <v>0</v>
      </c>
      <c r="M389" s="21">
        <f t="shared" si="54"/>
        <v>500</v>
      </c>
      <c r="N389" s="163"/>
    </row>
    <row r="390" spans="1:14" s="4" customFormat="1" ht="15" x14ac:dyDescent="0.25">
      <c r="A390" s="31" t="s">
        <v>204</v>
      </c>
      <c r="B390" s="17">
        <v>2346.9</v>
      </c>
      <c r="C390" s="17">
        <v>3920</v>
      </c>
      <c r="D390" s="17">
        <v>3920</v>
      </c>
      <c r="E390" s="204">
        <v>2058.91</v>
      </c>
      <c r="F390" s="17">
        <f t="shared" si="53"/>
        <v>0</v>
      </c>
      <c r="G390" s="21"/>
      <c r="H390" s="18"/>
      <c r="I390" s="18">
        <f t="shared" si="58"/>
        <v>0</v>
      </c>
      <c r="J390" s="17"/>
      <c r="K390" s="17"/>
      <c r="L390" s="17">
        <f t="shared" si="59"/>
        <v>0</v>
      </c>
      <c r="M390" s="17">
        <f t="shared" si="54"/>
        <v>3920</v>
      </c>
      <c r="N390" s="163"/>
    </row>
    <row r="391" spans="1:14" s="4" customFormat="1" ht="15" x14ac:dyDescent="0.25">
      <c r="A391" s="31" t="s">
        <v>63</v>
      </c>
      <c r="B391" s="17">
        <v>1000</v>
      </c>
      <c r="C391" s="17">
        <v>1500</v>
      </c>
      <c r="D391" s="17">
        <v>1500</v>
      </c>
      <c r="E391" s="204">
        <v>428.11</v>
      </c>
      <c r="F391" s="17">
        <f t="shared" si="53"/>
        <v>0</v>
      </c>
      <c r="G391" s="21"/>
      <c r="H391" s="18"/>
      <c r="I391" s="18">
        <f t="shared" si="58"/>
        <v>0</v>
      </c>
      <c r="J391" s="17"/>
      <c r="K391" s="17"/>
      <c r="L391" s="17">
        <f t="shared" si="59"/>
        <v>0</v>
      </c>
      <c r="M391" s="17">
        <f t="shared" si="54"/>
        <v>1500</v>
      </c>
      <c r="N391" s="163"/>
    </row>
    <row r="392" spans="1:14" s="4" customFormat="1" ht="15" x14ac:dyDescent="0.25">
      <c r="A392" s="31" t="s">
        <v>228</v>
      </c>
      <c r="B392" s="17"/>
      <c r="C392" s="17"/>
      <c r="D392" s="17"/>
      <c r="E392" s="181"/>
      <c r="F392" s="17">
        <f t="shared" si="53"/>
        <v>0</v>
      </c>
      <c r="G392" s="17"/>
      <c r="H392" s="18"/>
      <c r="I392" s="18">
        <f t="shared" si="58"/>
        <v>0</v>
      </c>
      <c r="J392" s="17"/>
      <c r="K392" s="17"/>
      <c r="L392" s="17">
        <f t="shared" si="59"/>
        <v>0</v>
      </c>
      <c r="M392" s="17">
        <f t="shared" si="54"/>
        <v>0</v>
      </c>
      <c r="N392" s="163"/>
    </row>
    <row r="393" spans="1:14" s="4" customFormat="1" ht="15" x14ac:dyDescent="0.25">
      <c r="A393" s="31"/>
      <c r="B393" s="17"/>
      <c r="C393" s="17"/>
      <c r="D393" s="17"/>
      <c r="E393" s="181"/>
      <c r="F393" s="17">
        <f t="shared" si="53"/>
        <v>0</v>
      </c>
      <c r="G393" s="17"/>
      <c r="H393" s="18"/>
      <c r="I393" s="18">
        <f t="shared" si="58"/>
        <v>0</v>
      </c>
      <c r="J393" s="17"/>
      <c r="K393" s="17"/>
      <c r="L393" s="17">
        <f t="shared" si="59"/>
        <v>0</v>
      </c>
      <c r="M393" s="17">
        <f t="shared" si="54"/>
        <v>0</v>
      </c>
      <c r="N393" s="163"/>
    </row>
    <row r="394" spans="1:14" s="4" customFormat="1" ht="15" x14ac:dyDescent="0.25">
      <c r="A394" s="31"/>
      <c r="B394" s="17"/>
      <c r="C394" s="17"/>
      <c r="D394" s="17"/>
      <c r="E394" s="181"/>
      <c r="F394" s="17">
        <f t="shared" si="53"/>
        <v>0</v>
      </c>
      <c r="G394" s="17"/>
      <c r="H394" s="18"/>
      <c r="I394" s="18">
        <f t="shared" si="58"/>
        <v>0</v>
      </c>
      <c r="J394" s="17"/>
      <c r="K394" s="17"/>
      <c r="L394" s="17">
        <f t="shared" si="59"/>
        <v>0</v>
      </c>
      <c r="M394" s="17">
        <f t="shared" si="54"/>
        <v>0</v>
      </c>
      <c r="N394" s="163"/>
    </row>
    <row r="395" spans="1:14" s="4" customFormat="1" ht="15" x14ac:dyDescent="0.25">
      <c r="A395" s="31"/>
      <c r="B395" s="17"/>
      <c r="C395" s="17"/>
      <c r="D395" s="17"/>
      <c r="E395" s="181"/>
      <c r="F395" s="17">
        <f t="shared" si="53"/>
        <v>0</v>
      </c>
      <c r="G395" s="17"/>
      <c r="H395" s="18"/>
      <c r="I395" s="18">
        <f t="shared" si="58"/>
        <v>0</v>
      </c>
      <c r="J395" s="17"/>
      <c r="K395" s="17"/>
      <c r="L395" s="17">
        <f t="shared" si="59"/>
        <v>0</v>
      </c>
      <c r="M395" s="17">
        <f t="shared" si="54"/>
        <v>0</v>
      </c>
      <c r="N395" s="163"/>
    </row>
    <row r="396" spans="1:14" s="4" customFormat="1" ht="25.5" x14ac:dyDescent="0.25">
      <c r="A396" s="31" t="s">
        <v>151</v>
      </c>
      <c r="B396" s="17"/>
      <c r="C396" s="17"/>
      <c r="D396" s="17"/>
      <c r="E396" s="181"/>
      <c r="F396" s="17">
        <f t="shared" si="53"/>
        <v>0</v>
      </c>
      <c r="G396" s="17"/>
      <c r="H396" s="18"/>
      <c r="I396" s="18">
        <f t="shared" si="58"/>
        <v>0</v>
      </c>
      <c r="J396" s="17"/>
      <c r="K396" s="17"/>
      <c r="L396" s="17">
        <f t="shared" si="59"/>
        <v>0</v>
      </c>
      <c r="M396" s="17">
        <f t="shared" si="54"/>
        <v>0</v>
      </c>
      <c r="N396" s="163"/>
    </row>
    <row r="397" spans="1:14" s="4" customFormat="1" ht="38.25" x14ac:dyDescent="0.25">
      <c r="A397" s="31" t="s">
        <v>152</v>
      </c>
      <c r="B397" s="17"/>
      <c r="C397" s="17">
        <v>200000</v>
      </c>
      <c r="D397" s="17">
        <v>190000</v>
      </c>
      <c r="E397" s="181"/>
      <c r="F397" s="17">
        <f t="shared" si="53"/>
        <v>0</v>
      </c>
      <c r="G397" s="17"/>
      <c r="H397" s="18"/>
      <c r="I397" s="18">
        <f t="shared" si="58"/>
        <v>-25000</v>
      </c>
      <c r="J397" s="17"/>
      <c r="K397" s="17">
        <v>-25000</v>
      </c>
      <c r="L397" s="17">
        <f t="shared" si="59"/>
        <v>-25000</v>
      </c>
      <c r="M397" s="17">
        <f t="shared" si="54"/>
        <v>165000</v>
      </c>
      <c r="N397" s="158" t="s">
        <v>281</v>
      </c>
    </row>
    <row r="398" spans="1:14" s="4" customFormat="1" ht="15" x14ac:dyDescent="0.25">
      <c r="A398" s="88" t="s">
        <v>153</v>
      </c>
      <c r="B398" s="17"/>
      <c r="C398" s="17"/>
      <c r="D398" s="17"/>
      <c r="E398" s="181"/>
      <c r="F398" s="17">
        <f t="shared" si="53"/>
        <v>0</v>
      </c>
      <c r="G398" s="17"/>
      <c r="H398" s="18"/>
      <c r="I398" s="18">
        <f t="shared" si="58"/>
        <v>0</v>
      </c>
      <c r="J398" s="17"/>
      <c r="K398" s="17"/>
      <c r="L398" s="17">
        <f t="shared" si="59"/>
        <v>0</v>
      </c>
      <c r="M398" s="17">
        <f t="shared" si="54"/>
        <v>0</v>
      </c>
      <c r="N398" s="163"/>
    </row>
    <row r="399" spans="1:14" s="4" customFormat="1" ht="15" x14ac:dyDescent="0.25">
      <c r="A399" s="31" t="s">
        <v>154</v>
      </c>
      <c r="B399" s="17">
        <v>450000</v>
      </c>
      <c r="C399" s="17"/>
      <c r="D399" s="17">
        <v>7724</v>
      </c>
      <c r="E399" s="181"/>
      <c r="F399" s="17">
        <f t="shared" si="53"/>
        <v>0</v>
      </c>
      <c r="G399" s="17"/>
      <c r="H399" s="18"/>
      <c r="I399" s="18">
        <f t="shared" si="58"/>
        <v>0</v>
      </c>
      <c r="J399" s="17"/>
      <c r="K399" s="17"/>
      <c r="L399" s="17">
        <f t="shared" si="59"/>
        <v>0</v>
      </c>
      <c r="M399" s="17">
        <f t="shared" si="54"/>
        <v>7724</v>
      </c>
      <c r="N399" s="158"/>
    </row>
    <row r="400" spans="1:14" s="4" customFormat="1" ht="15" x14ac:dyDescent="0.25">
      <c r="A400" s="6" t="s">
        <v>155</v>
      </c>
      <c r="B400" s="7">
        <f>B49</f>
        <v>288406939.51999998</v>
      </c>
      <c r="C400" s="7">
        <f>C49</f>
        <v>303715751.52999997</v>
      </c>
      <c r="D400" s="7">
        <f>D49</f>
        <v>317230227.01999998</v>
      </c>
      <c r="E400" s="7">
        <f>E49</f>
        <v>153870264.85999998</v>
      </c>
      <c r="F400" s="7">
        <f t="shared" si="53"/>
        <v>8742347.5899999999</v>
      </c>
      <c r="G400" s="7">
        <f>G49</f>
        <v>8362083.5899999999</v>
      </c>
      <c r="H400" s="7">
        <f>H49</f>
        <v>380264</v>
      </c>
      <c r="I400" s="7">
        <f t="shared" si="58"/>
        <v>-2949873.14</v>
      </c>
      <c r="J400" s="7">
        <f>J49</f>
        <v>-2569609.14</v>
      </c>
      <c r="K400" s="7">
        <f>K49</f>
        <v>-380264</v>
      </c>
      <c r="L400" s="7">
        <f>I400+F400</f>
        <v>5792474.4499999993</v>
      </c>
      <c r="M400" s="7">
        <f t="shared" si="54"/>
        <v>323022701.46999997</v>
      </c>
      <c r="N400" s="114"/>
    </row>
    <row r="401" spans="1:17" s="4" customFormat="1" ht="15" x14ac:dyDescent="0.25">
      <c r="A401" s="89" t="s">
        <v>156</v>
      </c>
      <c r="B401" s="90">
        <f>B8-B400</f>
        <v>4404072.3899999857</v>
      </c>
      <c r="C401" s="90">
        <f>C8-C400</f>
        <v>0</v>
      </c>
      <c r="D401" s="90">
        <f>D8-D400</f>
        <v>-11238455.159999967</v>
      </c>
      <c r="E401" s="216">
        <f>E8-E400</f>
        <v>7482056.0399999917</v>
      </c>
      <c r="F401" s="90">
        <f t="shared" si="53"/>
        <v>-380264</v>
      </c>
      <c r="G401" s="90">
        <f>G8-G400</f>
        <v>0</v>
      </c>
      <c r="H401" s="90">
        <f>H8-H400</f>
        <v>-380264</v>
      </c>
      <c r="I401" s="90">
        <f t="shared" si="58"/>
        <v>380264</v>
      </c>
      <c r="J401" s="90">
        <f>J8-J400</f>
        <v>0</v>
      </c>
      <c r="K401" s="90">
        <f>K8-K400</f>
        <v>380264</v>
      </c>
      <c r="L401" s="90">
        <f t="shared" si="59"/>
        <v>0</v>
      </c>
      <c r="M401" s="90">
        <f t="shared" si="54"/>
        <v>-11238455.159999967</v>
      </c>
      <c r="N401" s="175"/>
    </row>
    <row r="402" spans="1:17" s="4" customFormat="1" ht="25.5" x14ac:dyDescent="0.25">
      <c r="A402" s="91" t="s">
        <v>157</v>
      </c>
      <c r="B402" s="151"/>
      <c r="C402" s="151"/>
      <c r="D402" s="151"/>
      <c r="E402" s="151"/>
      <c r="F402" s="151"/>
      <c r="G402" s="151"/>
      <c r="H402" s="151"/>
      <c r="I402" s="151"/>
      <c r="J402" s="151"/>
      <c r="K402" s="151"/>
      <c r="L402" s="151"/>
      <c r="M402" s="151"/>
      <c r="N402" s="151"/>
    </row>
    <row r="403" spans="1:17" s="4" customFormat="1" ht="15" x14ac:dyDescent="0.25">
      <c r="A403" s="8" t="s">
        <v>158</v>
      </c>
      <c r="B403" s="92">
        <f>B411+B410+B407+B404</f>
        <v>0</v>
      </c>
      <c r="C403" s="92">
        <f t="shared" ref="C403:K403" si="60">C411+C410+C407+C404</f>
        <v>0</v>
      </c>
      <c r="D403" s="92">
        <f t="shared" si="60"/>
        <v>0</v>
      </c>
      <c r="E403" s="92">
        <f t="shared" si="60"/>
        <v>0</v>
      </c>
      <c r="F403" s="92">
        <f t="shared" si="53"/>
        <v>0</v>
      </c>
      <c r="G403" s="92">
        <f t="shared" si="60"/>
        <v>0</v>
      </c>
      <c r="H403" s="92">
        <f t="shared" si="60"/>
        <v>0</v>
      </c>
      <c r="I403" s="92">
        <f t="shared" si="58"/>
        <v>0</v>
      </c>
      <c r="J403" s="92">
        <f t="shared" si="60"/>
        <v>0</v>
      </c>
      <c r="K403" s="92">
        <f t="shared" si="60"/>
        <v>0</v>
      </c>
      <c r="L403" s="92">
        <f t="shared" si="59"/>
        <v>0</v>
      </c>
      <c r="M403" s="92">
        <f t="shared" si="54"/>
        <v>0</v>
      </c>
      <c r="N403" s="127"/>
    </row>
    <row r="404" spans="1:17" s="4" customFormat="1" ht="25.5" x14ac:dyDescent="0.25">
      <c r="A404" s="8" t="s">
        <v>159</v>
      </c>
      <c r="B404" s="58">
        <f>(B405-B406)</f>
        <v>0</v>
      </c>
      <c r="C404" s="58">
        <f t="shared" ref="C404:K404" si="61">(C405-C406)</f>
        <v>0</v>
      </c>
      <c r="D404" s="58">
        <f t="shared" si="61"/>
        <v>0</v>
      </c>
      <c r="E404" s="58">
        <f t="shared" si="61"/>
        <v>0</v>
      </c>
      <c r="F404" s="58">
        <f t="shared" si="53"/>
        <v>0</v>
      </c>
      <c r="G404" s="58">
        <f t="shared" si="61"/>
        <v>0</v>
      </c>
      <c r="H404" s="58">
        <f t="shared" si="61"/>
        <v>0</v>
      </c>
      <c r="I404" s="58">
        <f t="shared" si="58"/>
        <v>0</v>
      </c>
      <c r="J404" s="58">
        <f t="shared" si="61"/>
        <v>0</v>
      </c>
      <c r="K404" s="58">
        <f t="shared" si="61"/>
        <v>0</v>
      </c>
      <c r="L404" s="58">
        <f t="shared" si="59"/>
        <v>0</v>
      </c>
      <c r="M404" s="58">
        <f t="shared" si="54"/>
        <v>0</v>
      </c>
      <c r="N404" s="128"/>
    </row>
    <row r="405" spans="1:17" s="4" customFormat="1" ht="15" x14ac:dyDescent="0.25">
      <c r="A405" s="93" t="s">
        <v>160</v>
      </c>
      <c r="B405" s="35"/>
      <c r="C405" s="35"/>
      <c r="D405" s="35"/>
      <c r="E405" s="207"/>
      <c r="F405" s="35">
        <f t="shared" si="53"/>
        <v>0</v>
      </c>
      <c r="G405" s="35"/>
      <c r="H405" s="139"/>
      <c r="I405" s="139">
        <f t="shared" si="58"/>
        <v>0</v>
      </c>
      <c r="J405" s="35"/>
      <c r="K405" s="35"/>
      <c r="L405" s="35">
        <f t="shared" si="59"/>
        <v>0</v>
      </c>
      <c r="M405" s="35">
        <f t="shared" si="54"/>
        <v>0</v>
      </c>
      <c r="N405" s="164"/>
    </row>
    <row r="406" spans="1:17" s="4" customFormat="1" ht="15" x14ac:dyDescent="0.25">
      <c r="A406" s="93" t="s">
        <v>161</v>
      </c>
      <c r="B406" s="35"/>
      <c r="C406" s="35"/>
      <c r="D406" s="35"/>
      <c r="E406" s="207"/>
      <c r="F406" s="35">
        <f t="shared" si="53"/>
        <v>0</v>
      </c>
      <c r="G406" s="35"/>
      <c r="H406" s="139"/>
      <c r="I406" s="139">
        <f t="shared" si="58"/>
        <v>0</v>
      </c>
      <c r="J406" s="35"/>
      <c r="K406" s="35"/>
      <c r="L406" s="35">
        <f t="shared" si="59"/>
        <v>0</v>
      </c>
      <c r="M406" s="35">
        <f t="shared" si="54"/>
        <v>0</v>
      </c>
      <c r="N406" s="164"/>
    </row>
    <row r="407" spans="1:17" s="4" customFormat="1" ht="25.5" x14ac:dyDescent="0.25">
      <c r="A407" s="8" t="s">
        <v>162</v>
      </c>
      <c r="B407" s="58">
        <f t="shared" ref="B407:K407" si="62">(B408-B409)</f>
        <v>0</v>
      </c>
      <c r="C407" s="58">
        <f t="shared" si="62"/>
        <v>0</v>
      </c>
      <c r="D407" s="58">
        <f t="shared" si="62"/>
        <v>0</v>
      </c>
      <c r="E407" s="58">
        <f t="shared" si="62"/>
        <v>0</v>
      </c>
      <c r="F407" s="58">
        <f t="shared" si="53"/>
        <v>0</v>
      </c>
      <c r="G407" s="58">
        <f t="shared" si="62"/>
        <v>0</v>
      </c>
      <c r="H407" s="58">
        <f t="shared" si="62"/>
        <v>0</v>
      </c>
      <c r="I407" s="58">
        <f t="shared" si="58"/>
        <v>0</v>
      </c>
      <c r="J407" s="58">
        <f t="shared" si="62"/>
        <v>0</v>
      </c>
      <c r="K407" s="58">
        <f t="shared" si="62"/>
        <v>0</v>
      </c>
      <c r="L407" s="58">
        <f t="shared" si="59"/>
        <v>0</v>
      </c>
      <c r="M407" s="58">
        <f t="shared" si="54"/>
        <v>0</v>
      </c>
      <c r="N407" s="128"/>
    </row>
    <row r="408" spans="1:17" s="4" customFormat="1" ht="15" x14ac:dyDescent="0.25">
      <c r="A408" s="93" t="s">
        <v>163</v>
      </c>
      <c r="B408" s="35"/>
      <c r="C408" s="35"/>
      <c r="D408" s="35"/>
      <c r="E408" s="207"/>
      <c r="F408" s="35">
        <f t="shared" si="53"/>
        <v>0</v>
      </c>
      <c r="G408" s="35"/>
      <c r="H408" s="139"/>
      <c r="I408" s="139">
        <f t="shared" si="58"/>
        <v>0</v>
      </c>
      <c r="J408" s="35"/>
      <c r="K408" s="35"/>
      <c r="L408" s="35">
        <f t="shared" si="59"/>
        <v>0</v>
      </c>
      <c r="M408" s="35">
        <f t="shared" si="54"/>
        <v>0</v>
      </c>
      <c r="N408" s="164"/>
    </row>
    <row r="409" spans="1:17" s="4" customFormat="1" ht="15" x14ac:dyDescent="0.25">
      <c r="A409" s="93" t="s">
        <v>164</v>
      </c>
      <c r="B409" s="35"/>
      <c r="C409" s="35"/>
      <c r="D409" s="35"/>
      <c r="E409" s="207"/>
      <c r="F409" s="35">
        <f t="shared" si="53"/>
        <v>0</v>
      </c>
      <c r="G409" s="35"/>
      <c r="H409" s="139"/>
      <c r="I409" s="139">
        <f t="shared" si="58"/>
        <v>0</v>
      </c>
      <c r="J409" s="35"/>
      <c r="K409" s="35"/>
      <c r="L409" s="35">
        <f t="shared" si="59"/>
        <v>0</v>
      </c>
      <c r="M409" s="35">
        <f t="shared" si="54"/>
        <v>0</v>
      </c>
      <c r="N409" s="164"/>
    </row>
    <row r="410" spans="1:17" s="4" customFormat="1" ht="15" x14ac:dyDescent="0.25">
      <c r="A410" s="8" t="s">
        <v>165</v>
      </c>
      <c r="B410" s="58">
        <v>0</v>
      </c>
      <c r="C410" s="58">
        <v>0</v>
      </c>
      <c r="D410" s="58">
        <v>0</v>
      </c>
      <c r="E410" s="58">
        <v>0</v>
      </c>
      <c r="F410" s="58">
        <f t="shared" si="53"/>
        <v>0</v>
      </c>
      <c r="G410" s="58">
        <v>0</v>
      </c>
      <c r="H410" s="58">
        <v>0</v>
      </c>
      <c r="I410" s="58">
        <f t="shared" si="58"/>
        <v>0</v>
      </c>
      <c r="J410" s="58">
        <v>0</v>
      </c>
      <c r="K410" s="58">
        <v>0</v>
      </c>
      <c r="L410" s="58">
        <f t="shared" si="59"/>
        <v>0</v>
      </c>
      <c r="M410" s="58">
        <f t="shared" si="54"/>
        <v>0</v>
      </c>
      <c r="N410" s="128"/>
    </row>
    <row r="411" spans="1:17" s="4" customFormat="1" ht="24" customHeight="1" x14ac:dyDescent="0.25">
      <c r="A411" s="8" t="s">
        <v>166</v>
      </c>
      <c r="B411" s="58"/>
      <c r="C411" s="58"/>
      <c r="D411" s="58"/>
      <c r="E411" s="194"/>
      <c r="F411" s="58">
        <f t="shared" ref="F411:F434" si="63">G411+H411</f>
        <v>0</v>
      </c>
      <c r="G411" s="58"/>
      <c r="H411" s="58"/>
      <c r="I411" s="58">
        <f t="shared" si="58"/>
        <v>0</v>
      </c>
      <c r="J411" s="58"/>
      <c r="K411" s="58"/>
      <c r="L411" s="58">
        <f t="shared" si="59"/>
        <v>0</v>
      </c>
      <c r="M411" s="58">
        <f t="shared" ref="M411:M434" si="64">D411+L411</f>
        <v>0</v>
      </c>
      <c r="N411" s="128"/>
    </row>
    <row r="412" spans="1:17" s="4" customFormat="1" x14ac:dyDescent="0.25">
      <c r="A412" s="94" t="s">
        <v>167</v>
      </c>
      <c r="B412" s="152"/>
      <c r="C412" s="152"/>
      <c r="D412" s="152"/>
      <c r="E412" s="203"/>
      <c r="F412" s="152"/>
      <c r="G412" s="152"/>
      <c r="H412" s="153" t="s">
        <v>251</v>
      </c>
      <c r="I412" s="153"/>
      <c r="J412" s="152"/>
      <c r="K412" s="152"/>
      <c r="L412" s="152"/>
      <c r="M412" s="152"/>
      <c r="N412" s="176"/>
    </row>
    <row r="413" spans="1:17" s="4" customFormat="1" ht="15" x14ac:dyDescent="0.25">
      <c r="A413" s="29" t="s">
        <v>120</v>
      </c>
      <c r="B413" s="30">
        <f>B50+B68+B247+B254+B261+B267+B324+B330+B336+B343+B350+B356</f>
        <v>151248666.30000001</v>
      </c>
      <c r="C413" s="30">
        <f>C50+C68+C247+C254+C261+C267+C324+C330+C336+C343+C350+C356</f>
        <v>149991750</v>
      </c>
      <c r="D413" s="30">
        <f>D50+D68+D247+D254+D261+D267+D324+D330+D336+D343+D350+D356</f>
        <v>150526683</v>
      </c>
      <c r="E413" s="205">
        <f>E50+E68+E247+E254+E261+E267+E324+E330+E336+E343+E350+E356</f>
        <v>85400259.699999988</v>
      </c>
      <c r="F413" s="30">
        <f t="shared" si="63"/>
        <v>24376</v>
      </c>
      <c r="G413" s="30">
        <f>G50+G68+G247+G254+G261+G267+G324+G330+G336+G343+G350+G356</f>
        <v>24376</v>
      </c>
      <c r="H413" s="30">
        <f>H50+H68+H247+H254+H261+H267+H324+H330+H336+H343+H350+H356</f>
        <v>0</v>
      </c>
      <c r="I413" s="30">
        <f t="shared" si="58"/>
        <v>0</v>
      </c>
      <c r="J413" s="30">
        <f>J50+J68+J247+J254+J261+J267+J324+J330+J336+J343+J350+J356</f>
        <v>0</v>
      </c>
      <c r="K413" s="30">
        <f>K50+K68+K247+K254+K261+K267+K324+K330+K336+K343+K350+K356</f>
        <v>0</v>
      </c>
      <c r="L413" s="30">
        <f t="shared" si="59"/>
        <v>24376</v>
      </c>
      <c r="M413" s="30">
        <f t="shared" si="64"/>
        <v>150551059</v>
      </c>
      <c r="N413" s="162"/>
    </row>
    <row r="414" spans="1:17" s="41" customFormat="1" ht="15" x14ac:dyDescent="0.25">
      <c r="A414" s="60" t="s">
        <v>121</v>
      </c>
      <c r="B414" s="60">
        <f>B62+B99+B248+B255+B262+B268+B325+B331+B337+B344+B351+B357</f>
        <v>44777699.029999994</v>
      </c>
      <c r="C414" s="60">
        <f>C62+C99+C248+C255+C262+C268+C325+C331+C337+C344+C351+C357</f>
        <v>44850251</v>
      </c>
      <c r="D414" s="60">
        <f>D62+D99+D248+D255+D262+D268+D325+D331+D337+D344+D351+D357</f>
        <v>44846908.75</v>
      </c>
      <c r="E414" s="212">
        <f>E62+E99+E248+E255+E262+E268+E325+E331+E337+E344+E351+E357</f>
        <v>24534720.789999999</v>
      </c>
      <c r="F414" s="60">
        <f t="shared" si="63"/>
        <v>7751.6</v>
      </c>
      <c r="G414" s="60">
        <f>G62+G99+G248+G255+G262+G268+G325+G331+G337+G344+G351+G357</f>
        <v>7751.6</v>
      </c>
      <c r="H414" s="60">
        <f>H62+H99+H248+H255+H262+H268+H325+H331+H337+H344+H351+H357</f>
        <v>0</v>
      </c>
      <c r="I414" s="60">
        <f t="shared" si="58"/>
        <v>0</v>
      </c>
      <c r="J414" s="60">
        <f>J62+J99+J248+J255+J262+J268+J325+J331+J337+J344+J351+J357</f>
        <v>0</v>
      </c>
      <c r="K414" s="60">
        <f>K62+K99+K248+K255+K262+K268+K325+K331+K337+K344+K351+K357</f>
        <v>0</v>
      </c>
      <c r="L414" s="60">
        <f t="shared" si="59"/>
        <v>7751.6</v>
      </c>
      <c r="M414" s="60">
        <f t="shared" si="64"/>
        <v>44854660.350000001</v>
      </c>
      <c r="N414" s="168"/>
      <c r="O414" s="4"/>
      <c r="P414" s="4"/>
      <c r="Q414" s="4"/>
    </row>
    <row r="415" spans="1:17" s="4" customFormat="1" ht="15" x14ac:dyDescent="0.25">
      <c r="A415" s="95" t="s">
        <v>74</v>
      </c>
      <c r="B415" s="48">
        <f>B123+B249+B256+B263+B269+B326+B332+B338+B345+B352+B358</f>
        <v>14904443.34</v>
      </c>
      <c r="C415" s="48">
        <f>C123+C249+C256+C263+C269+C326+C332+C338+C345+C352+C358</f>
        <v>16331240</v>
      </c>
      <c r="D415" s="48">
        <f>D123+D249+D256+D263+D269+D326+D332+D338+D345+D352+D358</f>
        <v>16535584.300000001</v>
      </c>
      <c r="E415" s="209">
        <f>E123+E249+E256+E263+E269+E326+E332+E338+E345+E352+E358</f>
        <v>8526722.0700000003</v>
      </c>
      <c r="F415" s="48">
        <f t="shared" si="63"/>
        <v>0</v>
      </c>
      <c r="G415" s="48">
        <f>G123+G249+G256+G263+G269+G326+G332+G338+G345+G352+G358</f>
        <v>0</v>
      </c>
      <c r="H415" s="48">
        <f>H123+H249+H256+H263+H269+H326+H332+H338+H345+H352+H358</f>
        <v>0</v>
      </c>
      <c r="I415" s="48">
        <f t="shared" si="58"/>
        <v>-250000</v>
      </c>
      <c r="J415" s="48">
        <f>J123+J249+J256+J263+J269+J326+J332+J338+J345+J352+J358</f>
        <v>0</v>
      </c>
      <c r="K415" s="48">
        <f>K123+K249+K256+K263+K269+K326+K332+K338+K345+K352+K358</f>
        <v>-250000</v>
      </c>
      <c r="L415" s="48">
        <f t="shared" si="59"/>
        <v>-250000</v>
      </c>
      <c r="M415" s="48">
        <f t="shared" si="64"/>
        <v>16285584.300000001</v>
      </c>
      <c r="N415" s="166"/>
    </row>
    <row r="416" spans="1:17" s="4" customFormat="1" ht="15" x14ac:dyDescent="0.25">
      <c r="A416" s="96" t="s">
        <v>122</v>
      </c>
      <c r="B416" s="97">
        <f>B250+B257+B274+B275+B339+B346+B363</f>
        <v>2475316.94</v>
      </c>
      <c r="C416" s="97">
        <f>C250+C257+C274+C275+C339+C346+C363</f>
        <v>2781000</v>
      </c>
      <c r="D416" s="97">
        <f>D250+D257+D274+D275+D339+D346+D363</f>
        <v>2781000</v>
      </c>
      <c r="E416" s="217">
        <f>E250+E257+E274+E275+E339+E346+E363</f>
        <v>961483.17999999993</v>
      </c>
      <c r="F416" s="97">
        <f t="shared" si="63"/>
        <v>0</v>
      </c>
      <c r="G416" s="97">
        <f>G250+G257+G274+G275+G339+G346+G363</f>
        <v>0</v>
      </c>
      <c r="H416" s="97">
        <f>H250+H257+H274+H275+H339+H346+H363</f>
        <v>0</v>
      </c>
      <c r="I416" s="97">
        <f t="shared" si="58"/>
        <v>0</v>
      </c>
      <c r="J416" s="97">
        <f>J250+J257+J274+J275+J339+J346+J363</f>
        <v>0</v>
      </c>
      <c r="K416" s="97">
        <f>K250+K257+K274+K275+K339+K346+K363</f>
        <v>0</v>
      </c>
      <c r="L416" s="97">
        <f t="shared" si="59"/>
        <v>0</v>
      </c>
      <c r="M416" s="97">
        <f t="shared" si="64"/>
        <v>2781000</v>
      </c>
      <c r="N416" s="177"/>
    </row>
    <row r="417" spans="1:14" s="4" customFormat="1" ht="15" x14ac:dyDescent="0.25">
      <c r="A417" s="98" t="s">
        <v>123</v>
      </c>
      <c r="B417" s="67">
        <f>B384+B383+B359+B353+B347+B340+B333+B327+B270+B264+B258+B251</f>
        <v>6738812.2000000002</v>
      </c>
      <c r="C417" s="67">
        <f>C384+C383+C359+C353+C347+C340+C333+C327+C270+C264+C258+C251</f>
        <v>6720409</v>
      </c>
      <c r="D417" s="67">
        <f>D384+D383+D359+D353+D347+D340+D333+D327+D270+D264+D258+D251</f>
        <v>6353403</v>
      </c>
      <c r="E417" s="210">
        <f>E384+E383+E359+E353+E347+E340+E333+E327+E270+E264+E258+E251</f>
        <v>4433659.79</v>
      </c>
      <c r="F417" s="67">
        <f t="shared" si="63"/>
        <v>0</v>
      </c>
      <c r="G417" s="67">
        <f>G384+G383+G359+G353+G347+G340+G333+G327+G270+G264+G258+G251</f>
        <v>0</v>
      </c>
      <c r="H417" s="67">
        <f>H384+H383+H359+H353+H347+H340+H333+H327+H270+H264+H258+H251</f>
        <v>0</v>
      </c>
      <c r="I417" s="67">
        <f t="shared" si="58"/>
        <v>0</v>
      </c>
      <c r="J417" s="67">
        <f>J384+J383+J359+J353+J347+J340+J333+J327+J270+J264+J258+J251</f>
        <v>0</v>
      </c>
      <c r="K417" s="67">
        <f>K384+K383+K359+K353+K347+K340+K333+K327+K270+K264+K258+K251</f>
        <v>0</v>
      </c>
      <c r="L417" s="67">
        <f t="shared" si="59"/>
        <v>0</v>
      </c>
      <c r="M417" s="67">
        <f t="shared" si="64"/>
        <v>6353403</v>
      </c>
      <c r="N417" s="171"/>
    </row>
    <row r="418" spans="1:14" s="4" customFormat="1" ht="38.25" x14ac:dyDescent="0.25">
      <c r="A418" s="99" t="s">
        <v>81</v>
      </c>
      <c r="B418" s="50">
        <f>B158+B151+B174</f>
        <v>2787253.71</v>
      </c>
      <c r="C418" s="50">
        <f>C158+C151+C174</f>
        <v>3005525</v>
      </c>
      <c r="D418" s="50">
        <f>D158+D151+D174</f>
        <v>3005525</v>
      </c>
      <c r="E418" s="218">
        <f>E158+E151+E174</f>
        <v>1726268.84</v>
      </c>
      <c r="F418" s="50">
        <f t="shared" si="63"/>
        <v>0</v>
      </c>
      <c r="G418" s="50">
        <f>G158+G151+G174</f>
        <v>0</v>
      </c>
      <c r="H418" s="50">
        <f>H158+H151+H174</f>
        <v>0</v>
      </c>
      <c r="I418" s="50">
        <f t="shared" si="58"/>
        <v>0</v>
      </c>
      <c r="J418" s="50">
        <f>J158+J151+J174</f>
        <v>0</v>
      </c>
      <c r="K418" s="50">
        <f>K158+K151+K174</f>
        <v>0</v>
      </c>
      <c r="L418" s="50">
        <f t="shared" si="59"/>
        <v>0</v>
      </c>
      <c r="M418" s="50">
        <f t="shared" si="64"/>
        <v>3005525</v>
      </c>
      <c r="N418" s="167"/>
    </row>
    <row r="419" spans="1:14" s="4" customFormat="1" ht="15" x14ac:dyDescent="0.25">
      <c r="A419" s="100" t="s">
        <v>168</v>
      </c>
      <c r="B419" s="35"/>
      <c r="C419" s="35"/>
      <c r="D419" s="35">
        <v>21989492</v>
      </c>
      <c r="E419" s="207">
        <v>7550164.9199999999</v>
      </c>
      <c r="F419" s="35">
        <f t="shared" si="63"/>
        <v>0</v>
      </c>
      <c r="G419" s="35"/>
      <c r="H419" s="139"/>
      <c r="I419" s="139">
        <f t="shared" si="58"/>
        <v>0</v>
      </c>
      <c r="J419" s="35"/>
      <c r="K419" s="35"/>
      <c r="L419" s="35">
        <f t="shared" si="59"/>
        <v>0</v>
      </c>
      <c r="M419" s="35">
        <f t="shared" si="64"/>
        <v>21989492</v>
      </c>
      <c r="N419" s="164"/>
    </row>
    <row r="420" spans="1:14" s="4" customFormat="1" ht="15" x14ac:dyDescent="0.25">
      <c r="A420" s="100" t="s">
        <v>169</v>
      </c>
      <c r="B420" s="35"/>
      <c r="C420" s="35"/>
      <c r="D420" s="35">
        <v>21989492</v>
      </c>
      <c r="E420" s="207"/>
      <c r="F420" s="35">
        <f t="shared" si="63"/>
        <v>0</v>
      </c>
      <c r="G420" s="35"/>
      <c r="H420" s="139"/>
      <c r="I420" s="139">
        <f t="shared" si="58"/>
        <v>0</v>
      </c>
      <c r="J420" s="35"/>
      <c r="K420" s="35"/>
      <c r="L420" s="35">
        <f t="shared" si="59"/>
        <v>0</v>
      </c>
      <c r="M420" s="35">
        <f t="shared" si="64"/>
        <v>21989492</v>
      </c>
      <c r="N420" s="164"/>
    </row>
    <row r="421" spans="1:14" s="4" customFormat="1" ht="15" x14ac:dyDescent="0.25">
      <c r="A421" s="100" t="s">
        <v>194</v>
      </c>
      <c r="B421" s="155">
        <f>-B401/(B9-B12-B424)</f>
        <v>-0.12115356707639192</v>
      </c>
      <c r="C421" s="155">
        <f>-C401/(C9-C12-C424)</f>
        <v>0</v>
      </c>
      <c r="D421" s="155">
        <f>-D401/(D9-D12-D424)</f>
        <v>0.27459239377622541</v>
      </c>
      <c r="E421" s="155">
        <f>-E401/(E9-E12-E424)</f>
        <v>-0.16933917744998284</v>
      </c>
      <c r="F421" s="155" t="e">
        <f t="shared" si="63"/>
        <v>#DIV/0!</v>
      </c>
      <c r="G421" s="155" t="e">
        <f>-G401/(G9-G12-G424)</f>
        <v>#DIV/0!</v>
      </c>
      <c r="H421" s="155" t="e">
        <f>-H401/(H9-H12-H424)</f>
        <v>#DIV/0!</v>
      </c>
      <c r="I421" s="155" t="e">
        <f t="shared" si="58"/>
        <v>#DIV/0!</v>
      </c>
      <c r="J421" s="155" t="e">
        <f>-J401/(J9-J12-J424)</f>
        <v>#DIV/0!</v>
      </c>
      <c r="K421" s="155" t="e">
        <f>-K401/(K9-K12-K424)</f>
        <v>#DIV/0!</v>
      </c>
      <c r="L421" s="155" t="e">
        <f t="shared" si="59"/>
        <v>#DIV/0!</v>
      </c>
      <c r="M421" s="155" t="e">
        <f t="shared" si="64"/>
        <v>#DIV/0!</v>
      </c>
      <c r="N421" s="128"/>
    </row>
    <row r="422" spans="1:14" s="4" customFormat="1" ht="38.25" x14ac:dyDescent="0.25">
      <c r="A422" s="156" t="s">
        <v>170</v>
      </c>
      <c r="B422" s="101">
        <f>(B9-B12)*10%+B425</f>
        <v>14873570.902999999</v>
      </c>
      <c r="C422" s="101">
        <f>(C9-C12)*10%+C425</f>
        <v>4092777.3000000003</v>
      </c>
      <c r="D422" s="101">
        <f>(D9-D12)*10%+D425</f>
        <v>4092777.3000000003</v>
      </c>
      <c r="E422" s="101">
        <f>(E9-E12)*10%+E425</f>
        <v>23138895.741999999</v>
      </c>
      <c r="F422" s="101">
        <f t="shared" si="63"/>
        <v>11238455.16</v>
      </c>
      <c r="G422" s="101">
        <f>(G9-G12)*10%+G425</f>
        <v>0</v>
      </c>
      <c r="H422" s="101">
        <f>(H9-H12)*10%+H425</f>
        <v>11238455.16</v>
      </c>
      <c r="I422" s="101">
        <f t="shared" si="58"/>
        <v>0</v>
      </c>
      <c r="J422" s="101">
        <f>(J9-J12)*10%+J425</f>
        <v>0</v>
      </c>
      <c r="K422" s="101">
        <f>(K9-K12)*10%+K425</f>
        <v>0</v>
      </c>
      <c r="L422" s="101">
        <f t="shared" si="59"/>
        <v>11238455.16</v>
      </c>
      <c r="M422" s="101">
        <f t="shared" si="64"/>
        <v>15331232.460000001</v>
      </c>
      <c r="N422" s="128"/>
    </row>
    <row r="423" spans="1:14" s="4" customFormat="1" ht="38.25" x14ac:dyDescent="0.25">
      <c r="A423" s="156" t="s">
        <v>171</v>
      </c>
      <c r="B423" s="101">
        <f>(B9-B12)*5%+B425</f>
        <v>13056013.031500001</v>
      </c>
      <c r="C423" s="101">
        <f>(C9-C12)*5%+C425</f>
        <v>2046388.6500000001</v>
      </c>
      <c r="D423" s="101">
        <f>(D9-D12)*5%+D425</f>
        <v>2046388.6500000001</v>
      </c>
      <c r="E423" s="101">
        <f>(E9-E12)*5%+E425</f>
        <v>20929703.471000001</v>
      </c>
      <c r="F423" s="101">
        <f t="shared" si="63"/>
        <v>11238455.16</v>
      </c>
      <c r="G423" s="101">
        <f>(G9-G12)*5%+G425</f>
        <v>0</v>
      </c>
      <c r="H423" s="101">
        <f>(H9-H12)*5%+H425</f>
        <v>11238455.16</v>
      </c>
      <c r="I423" s="101">
        <f t="shared" si="58"/>
        <v>0</v>
      </c>
      <c r="J423" s="101">
        <f>(J9-J12)*5%+J425</f>
        <v>0</v>
      </c>
      <c r="K423" s="101">
        <f>(K9-K12)*5%+K425</f>
        <v>0</v>
      </c>
      <c r="L423" s="101">
        <f t="shared" si="59"/>
        <v>11238455.16</v>
      </c>
      <c r="M423" s="101">
        <f t="shared" si="64"/>
        <v>13284843.810000001</v>
      </c>
      <c r="N423" s="128"/>
    </row>
    <row r="424" spans="1:14" s="4" customFormat="1" ht="25.5" x14ac:dyDescent="0.25">
      <c r="A424" s="156" t="s">
        <v>193</v>
      </c>
      <c r="B424" s="101"/>
      <c r="C424" s="101"/>
      <c r="D424" s="101"/>
      <c r="E424" s="101"/>
      <c r="F424" s="101">
        <f t="shared" si="63"/>
        <v>0</v>
      </c>
      <c r="G424" s="101"/>
      <c r="H424" s="101"/>
      <c r="I424" s="101">
        <f t="shared" si="58"/>
        <v>0</v>
      </c>
      <c r="J424" s="101"/>
      <c r="K424" s="101"/>
      <c r="L424" s="101">
        <f t="shared" si="59"/>
        <v>0</v>
      </c>
      <c r="M424" s="101">
        <f t="shared" si="64"/>
        <v>0</v>
      </c>
      <c r="N424" s="128"/>
    </row>
    <row r="425" spans="1:14" s="4" customFormat="1" ht="25.5" x14ac:dyDescent="0.25">
      <c r="A425" s="100" t="s">
        <v>172</v>
      </c>
      <c r="B425" s="35">
        <v>11238455.16</v>
      </c>
      <c r="C425" s="35">
        <f t="shared" ref="C425:K425" si="65">C426+C427</f>
        <v>0</v>
      </c>
      <c r="D425" s="35"/>
      <c r="E425" s="207">
        <v>18720511.199999999</v>
      </c>
      <c r="F425" s="35">
        <f t="shared" si="63"/>
        <v>11238455.16</v>
      </c>
      <c r="G425" s="35">
        <f t="shared" si="65"/>
        <v>0</v>
      </c>
      <c r="H425" s="35">
        <f t="shared" si="65"/>
        <v>11238455.16</v>
      </c>
      <c r="I425" s="35">
        <f t="shared" si="58"/>
        <v>0</v>
      </c>
      <c r="J425" s="35">
        <f t="shared" si="65"/>
        <v>0</v>
      </c>
      <c r="K425" s="35">
        <f t="shared" si="65"/>
        <v>0</v>
      </c>
      <c r="L425" s="35">
        <f t="shared" si="59"/>
        <v>11238455.16</v>
      </c>
      <c r="M425" s="35">
        <f t="shared" si="64"/>
        <v>11238455.16</v>
      </c>
      <c r="N425" s="164"/>
    </row>
    <row r="426" spans="1:14" s="4" customFormat="1" ht="25.5" x14ac:dyDescent="0.25">
      <c r="A426" s="102" t="s">
        <v>173</v>
      </c>
      <c r="B426" s="35"/>
      <c r="C426" s="35"/>
      <c r="D426" s="35"/>
      <c r="E426" s="207"/>
      <c r="F426" s="35">
        <f t="shared" si="63"/>
        <v>0</v>
      </c>
      <c r="G426" s="35"/>
      <c r="H426" s="139"/>
      <c r="I426" s="139">
        <f t="shared" si="58"/>
        <v>0</v>
      </c>
      <c r="J426" s="35"/>
      <c r="K426" s="35"/>
      <c r="L426" s="58">
        <f t="shared" si="59"/>
        <v>0</v>
      </c>
      <c r="M426" s="58">
        <f t="shared" si="64"/>
        <v>0</v>
      </c>
      <c r="N426" s="164"/>
    </row>
    <row r="427" spans="1:14" s="4" customFormat="1" ht="25.5" x14ac:dyDescent="0.25">
      <c r="A427" s="102" t="s">
        <v>174</v>
      </c>
      <c r="B427" s="35"/>
      <c r="C427" s="35"/>
      <c r="D427" s="35"/>
      <c r="E427" s="207">
        <v>18720511.199999999</v>
      </c>
      <c r="F427" s="35">
        <v>11238455.16</v>
      </c>
      <c r="G427" s="35"/>
      <c r="H427" s="139">
        <v>11238455.16</v>
      </c>
      <c r="I427" s="32">
        <f t="shared" si="58"/>
        <v>0</v>
      </c>
      <c r="J427" s="35"/>
      <c r="K427" s="35"/>
      <c r="L427" s="35">
        <f t="shared" si="59"/>
        <v>11238455.16</v>
      </c>
      <c r="M427" s="35">
        <f t="shared" si="64"/>
        <v>11238455.16</v>
      </c>
      <c r="N427" s="164"/>
    </row>
    <row r="428" spans="1:14" s="4" customFormat="1" ht="15" x14ac:dyDescent="0.25">
      <c r="A428" s="100" t="s">
        <v>175</v>
      </c>
      <c r="B428" s="58"/>
      <c r="C428" s="58"/>
      <c r="D428" s="58"/>
      <c r="E428" s="58"/>
      <c r="F428" s="58">
        <f t="shared" si="63"/>
        <v>0</v>
      </c>
      <c r="G428" s="58"/>
      <c r="H428" s="58"/>
      <c r="I428" s="58">
        <f t="shared" si="58"/>
        <v>0</v>
      </c>
      <c r="J428" s="58"/>
      <c r="K428" s="58"/>
      <c r="L428" s="58">
        <f t="shared" si="59"/>
        <v>0</v>
      </c>
      <c r="M428" s="58">
        <f t="shared" si="64"/>
        <v>0</v>
      </c>
      <c r="N428" s="164"/>
    </row>
    <row r="429" spans="1:14" s="4" customFormat="1" ht="15" x14ac:dyDescent="0.25">
      <c r="A429" s="100" t="s">
        <v>176</v>
      </c>
      <c r="B429" s="58"/>
      <c r="C429" s="58"/>
      <c r="D429" s="58"/>
      <c r="E429" s="58"/>
      <c r="F429" s="58">
        <f t="shared" si="63"/>
        <v>0</v>
      </c>
      <c r="G429" s="58"/>
      <c r="H429" s="58"/>
      <c r="I429" s="58">
        <f t="shared" si="58"/>
        <v>0</v>
      </c>
      <c r="J429" s="58"/>
      <c r="K429" s="58"/>
      <c r="L429" s="58">
        <f t="shared" si="59"/>
        <v>0</v>
      </c>
      <c r="M429" s="58">
        <f t="shared" si="64"/>
        <v>0</v>
      </c>
      <c r="N429" s="164"/>
    </row>
    <row r="430" spans="1:14" s="4" customFormat="1" ht="25.5" x14ac:dyDescent="0.25">
      <c r="A430" s="100" t="s">
        <v>177</v>
      </c>
      <c r="B430" s="58">
        <f>(B429-B428)/(B9-B12)</f>
        <v>0</v>
      </c>
      <c r="C430" s="58">
        <f>(C429-C428)/(C9-C12)</f>
        <v>0</v>
      </c>
      <c r="D430" s="58">
        <f>(D429-D428)/(D9-D12)</f>
        <v>0</v>
      </c>
      <c r="E430" s="58">
        <f>(E429-E428)/(E9-E12)</f>
        <v>0</v>
      </c>
      <c r="F430" s="58" t="e">
        <f t="shared" si="63"/>
        <v>#DIV/0!</v>
      </c>
      <c r="G430" s="58" t="e">
        <f>(G429-G428)/(G9-G12)</f>
        <v>#DIV/0!</v>
      </c>
      <c r="H430" s="58" t="e">
        <f>(H429-H428)/(H9-H12)</f>
        <v>#DIV/0!</v>
      </c>
      <c r="I430" s="58" t="e">
        <f t="shared" si="58"/>
        <v>#DIV/0!</v>
      </c>
      <c r="J430" s="58" t="e">
        <f>(J429-J428)/(J9-J12)</f>
        <v>#DIV/0!</v>
      </c>
      <c r="K430" s="58" t="e">
        <f>(K429-K428)/(K9-K12)</f>
        <v>#DIV/0!</v>
      </c>
      <c r="L430" s="58" t="e">
        <f t="shared" si="59"/>
        <v>#DIV/0!</v>
      </c>
      <c r="M430" s="58" t="e">
        <f t="shared" si="64"/>
        <v>#DIV/0!</v>
      </c>
      <c r="N430" s="128"/>
    </row>
    <row r="431" spans="1:14" s="4" customFormat="1" ht="15" x14ac:dyDescent="0.25">
      <c r="A431" s="100" t="s">
        <v>178</v>
      </c>
      <c r="B431" s="101" t="e">
        <f>B408/B429</f>
        <v>#DIV/0!</v>
      </c>
      <c r="C431" s="101" t="e">
        <f t="shared" ref="C431:K431" si="66">C408/C429</f>
        <v>#DIV/0!</v>
      </c>
      <c r="D431" s="101" t="e">
        <f t="shared" si="66"/>
        <v>#DIV/0!</v>
      </c>
      <c r="E431" s="101" t="e">
        <f t="shared" si="66"/>
        <v>#DIV/0!</v>
      </c>
      <c r="F431" s="101" t="e">
        <f t="shared" si="63"/>
        <v>#DIV/0!</v>
      </c>
      <c r="G431" s="101" t="e">
        <f t="shared" si="66"/>
        <v>#DIV/0!</v>
      </c>
      <c r="H431" s="101" t="e">
        <f t="shared" si="66"/>
        <v>#DIV/0!</v>
      </c>
      <c r="I431" s="101" t="e">
        <f t="shared" si="58"/>
        <v>#DIV/0!</v>
      </c>
      <c r="J431" s="101" t="e">
        <f t="shared" si="66"/>
        <v>#DIV/0!</v>
      </c>
      <c r="K431" s="101" t="e">
        <f t="shared" si="66"/>
        <v>#DIV/0!</v>
      </c>
      <c r="L431" s="101" t="e">
        <f t="shared" si="59"/>
        <v>#DIV/0!</v>
      </c>
      <c r="M431" s="101" t="e">
        <f t="shared" si="64"/>
        <v>#DIV/0!</v>
      </c>
      <c r="N431" s="128"/>
    </row>
    <row r="432" spans="1:14" s="4" customFormat="1" ht="25.5" x14ac:dyDescent="0.25">
      <c r="A432" s="100" t="s">
        <v>179</v>
      </c>
      <c r="B432" s="101">
        <f>B397/B400</f>
        <v>0</v>
      </c>
      <c r="C432" s="101">
        <f t="shared" ref="C432:K432" si="67">C397/C400</f>
        <v>6.5851046247183097E-4</v>
      </c>
      <c r="D432" s="101">
        <f t="shared" si="67"/>
        <v>5.9893409838281684E-4</v>
      </c>
      <c r="E432" s="101">
        <f t="shared" si="67"/>
        <v>0</v>
      </c>
      <c r="F432" s="101">
        <f t="shared" si="63"/>
        <v>0</v>
      </c>
      <c r="G432" s="101">
        <f t="shared" si="67"/>
        <v>0</v>
      </c>
      <c r="H432" s="101">
        <f t="shared" si="67"/>
        <v>0</v>
      </c>
      <c r="I432" s="101">
        <f t="shared" si="58"/>
        <v>6.5743799044874082E-2</v>
      </c>
      <c r="J432" s="101">
        <f t="shared" si="67"/>
        <v>0</v>
      </c>
      <c r="K432" s="101">
        <f t="shared" si="67"/>
        <v>6.5743799044874082E-2</v>
      </c>
      <c r="L432" s="101">
        <f t="shared" si="59"/>
        <v>6.5743799044874082E-2</v>
      </c>
      <c r="M432" s="101">
        <f t="shared" si="64"/>
        <v>6.6342733143256893E-2</v>
      </c>
      <c r="N432" s="128"/>
    </row>
    <row r="433" spans="1:14" s="4" customFormat="1" ht="25.5" x14ac:dyDescent="0.25">
      <c r="A433" s="95" t="s">
        <v>180</v>
      </c>
      <c r="B433" s="58">
        <f>B68+B83+B99+B130+B386</f>
        <v>29807306.599999998</v>
      </c>
      <c r="C433" s="58">
        <f>C68+C83+C99+C130+C386</f>
        <v>31843954</v>
      </c>
      <c r="D433" s="58">
        <f>D68+D83+D99+D130+D386</f>
        <v>33162297.879999999</v>
      </c>
      <c r="E433" s="58">
        <f>E68+E83+E99+E130+E386</f>
        <v>14704289.189999999</v>
      </c>
      <c r="F433" s="58">
        <f t="shared" si="63"/>
        <v>40027</v>
      </c>
      <c r="G433" s="58">
        <f>G68+G83+G99+G130+G386</f>
        <v>40027</v>
      </c>
      <c r="H433" s="58">
        <f>H68+H83+H99+H130+H386</f>
        <v>0</v>
      </c>
      <c r="I433" s="58">
        <f t="shared" si="58"/>
        <v>0</v>
      </c>
      <c r="J433" s="58">
        <f>J68+J83+J99+J130+J386</f>
        <v>0</v>
      </c>
      <c r="K433" s="58">
        <f>K68+K83+K99+K130+K386</f>
        <v>0</v>
      </c>
      <c r="L433" s="58">
        <f t="shared" si="59"/>
        <v>40027</v>
      </c>
      <c r="M433" s="58">
        <f t="shared" si="64"/>
        <v>33202324.879999999</v>
      </c>
      <c r="N433" s="128"/>
    </row>
    <row r="434" spans="1:14" s="4" customFormat="1" ht="25.5" x14ac:dyDescent="0.25">
      <c r="A434" s="103" t="s">
        <v>181</v>
      </c>
      <c r="B434" s="58">
        <f>B55+B60+B67+B76+B91+B97+B107+B111+B118+B140+B155+B164+B180+B184+B189+B198+B224+B229+B231+B233+B235+B237+B241+B243+B252+B259+B265+B271+B306+B328+B334+B341+B348+B354+B360+B366+B378</f>
        <v>122585993.84999999</v>
      </c>
      <c r="C434" s="58">
        <f>C55+C60+C67+C76+C91+C97+C107+C111+C118+C140+C155+C164+C180+C184+C189+C198+C224+C229+C231+C233+C235+C237+C241+C243+C252+C259+C265+C271+C306+C328+C334+C341+C348+C354+C360+C366+C378</f>
        <v>154536636.53</v>
      </c>
      <c r="D434" s="58">
        <f>D55+D60+D67+D76+D91+D97+D107+D111+D118+D140+D155+D164+D180+D184+D189+D198+D224+D229+D231+D233+D235+D237+D241+D243+D252+D259+D265+D271+D306+D328+D334+D341+D348+D354+D360+D366+D378</f>
        <v>156812656.86000001</v>
      </c>
      <c r="E434" s="58">
        <f>E55+E60+E67+E76+E91+E97+E107+E111+E118+E140+E155+E164+E180+E184+E189+E198+E224+E229+E231+E233+E235+E237+E241+E243+E252+E259+E265+E271+E306+E328+E334+E341+E348+E354+E360+E366+E378</f>
        <v>72897020.920000002</v>
      </c>
      <c r="F434" s="58">
        <f t="shared" si="63"/>
        <v>8362083.5899999999</v>
      </c>
      <c r="G434" s="58">
        <f>G55+G60+G67+G76+G91+G97+G107+G111+G118+G140+G155+G164+G180+G184+G189+G198+G224+G229+G231+G233+G235+G237+G241+G243+G252+G259+G265+G271+G306+G328+G334+G341+G348+G354+G360+G366+G378</f>
        <v>8362083.5899999999</v>
      </c>
      <c r="H434" s="58">
        <f>H55+H60+H67+H76+H91+H97+H107+H111+H118+H140+H155+H164+H180+H184+H189+H198+H224+H229+H231+H233+H235+H237+H241+H243+H252+H259+H265+H271+H306+H328+H334+H341+H348+H354+H360+H366+H378</f>
        <v>0</v>
      </c>
      <c r="I434" s="58">
        <f t="shared" si="58"/>
        <v>-569609.14</v>
      </c>
      <c r="J434" s="58">
        <f>J55+J60+J67+J76+J91+J97+J107+J111+J118+J140+J155+J164+J180+J184+J189+J198+J224+J229+J231+J233+J235+J237+J241+J243+J252+J259+J265+J271+J306+J328+J334+J341+J348+J354+J360+J366+J378</f>
        <v>-569609.14</v>
      </c>
      <c r="K434" s="58">
        <f>K55+K60+K67+K76+K91+K97+K107+K111+K118+K140+K155+K164+K180+K184+K189+K198+K224+K229+K231+K233+K235+K237+K241+K243+K252+K259+K265+K271+K306+K328+K334+K341+K348+K354+K360+K366+K378</f>
        <v>0</v>
      </c>
      <c r="L434" s="58">
        <f t="shared" si="59"/>
        <v>7792474.4500000002</v>
      </c>
      <c r="M434" s="58">
        <f t="shared" si="64"/>
        <v>164605131.31</v>
      </c>
      <c r="N434" s="128"/>
    </row>
    <row r="436" spans="1:14" x14ac:dyDescent="0.25">
      <c r="B436" s="229"/>
      <c r="C436" s="229"/>
      <c r="D436" s="229"/>
      <c r="E436" s="229"/>
      <c r="F436" s="229"/>
      <c r="G436" s="229"/>
      <c r="H436" s="229"/>
      <c r="I436" s="229"/>
    </row>
  </sheetData>
  <customSheetViews>
    <customSheetView guid="{6164F2AE-3831-4185-9187-C5935B14A3DD}" scale="70" fitToPage="1" printArea="1" hiddenRows="1" view="pageBreakPreview">
      <pane xSplit="1" ySplit="7" topLeftCell="B89" activePane="bottomRight" state="frozen"/>
      <selection pane="bottomRight" activeCell="E44" sqref="E44"/>
      <rowBreaks count="1" manualBreakCount="1">
        <brk id="153" max="13" man="1"/>
      </rowBreaks>
      <pageMargins left="0" right="0" top="0.19685039370078741" bottom="0" header="0.19685039370078741" footer="0.15748031496062992"/>
      <pageSetup paperSize="9" scale="57" fitToHeight="0" orientation="landscape" r:id="rId1"/>
    </customSheetView>
    <customSheetView guid="{25E799B6-297C-4013-B249-51757798A6DA}" scale="73">
      <pane xSplit="1" ySplit="7" topLeftCell="C20" activePane="bottomRight" state="frozen"/>
      <selection pane="bottomRight" activeCell="E9" sqref="E9"/>
      <rowBreaks count="1" manualBreakCount="1">
        <brk id="155" min="3" max="503" man="1"/>
      </rowBreaks>
      <pageMargins left="0" right="0" top="0.19685039370078741" bottom="0" header="0.19685039370078741" footer="0.15748031496062992"/>
      <pageSetup paperSize="9" scale="45" fitToHeight="0" orientation="landscape" r:id="rId2"/>
    </customSheetView>
    <customSheetView guid="{E5D12A65-BEC2-47E4-A9AA-B79C1CBFA720}" scale="70" view="pageBreakPreview">
      <pane xSplit="1" ySplit="7" topLeftCell="C205" activePane="bottomRight" state="frozen"/>
      <selection pane="bottomRight" activeCell="N217" sqref="N217"/>
      <rowBreaks count="1" manualBreakCount="1">
        <brk id="155" min="3" max="503" man="1"/>
      </rowBreaks>
      <pageMargins left="0" right="0" top="0.19685039370078741" bottom="0" header="0.19685039370078741" footer="0.15748031496062992"/>
      <pageSetup paperSize="9" scale="45" fitToHeight="0" orientation="landscape" r:id="rId3"/>
    </customSheetView>
  </customSheetViews>
  <mergeCells count="12">
    <mergeCell ref="B436:I43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  <mergeCell ref="N283:N286"/>
  </mergeCells>
  <pageMargins left="0" right="0" top="0.19685039370078741" bottom="0" header="0.19685039370078741" footer="0.15748031496062992"/>
  <pageSetup paperSize="9" scale="45" fitToHeight="0" orientation="landscape" r:id="rId4"/>
  <rowBreaks count="1" manualBreakCount="1">
    <brk id="155" min="3" max="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(город)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2020-06-08T08:32:30Z</cp:lastPrinted>
  <dcterms:created xsi:type="dcterms:W3CDTF">2020-01-09T14:17:42Z</dcterms:created>
  <dcterms:modified xsi:type="dcterms:W3CDTF">2020-08-14T11:16:42Z</dcterms:modified>
</cp:coreProperties>
</file>